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defaultThemeVersion="166925"/>
  <mc:AlternateContent xmlns:mc="http://schemas.openxmlformats.org/markup-compatibility/2006">
    <mc:Choice Requires="x15">
      <x15ac:absPath xmlns:x15ac="http://schemas.microsoft.com/office/spreadsheetml/2010/11/ac" url="G:\Other computers\My Laptop\My Laptop\GeoTechnical\DA Quyet\2024\Khach san Hung Yen\Báo cáo KSDC HY-PH\"/>
    </mc:Choice>
  </mc:AlternateContent>
  <xr:revisionPtr revIDLastSave="0" documentId="13_ncr:1_{0DA37EBD-9F4D-430B-90E0-17161D36A6A9}" xr6:coauthVersionLast="36" xr6:coauthVersionMax="36" xr10:uidLastSave="{00000000-0000-0000-0000-000000000000}"/>
  <bookViews>
    <workbookView xWindow="0" yWindow="0" windowWidth="23040" windowHeight="8940" firstSheet="2" activeTab="2" xr2:uid="{3836DC8F-5BCB-47CB-BDAD-61E7E59AA657}"/>
  </bookViews>
  <sheets>
    <sheet name="THCL (5)" sheetId="7" state="hidden" r:id="rId1"/>
    <sheet name="THCL (6)" sheetId="8" state="hidden" r:id="rId2"/>
    <sheet name="BTH in" sheetId="6" r:id="rId3"/>
    <sheet name="GOC" sheetId="1" state="hidden" r:id="rId4"/>
  </sheets>
  <externalReferences>
    <externalReference r:id="rId5"/>
  </externalReferences>
  <definedNames>
    <definedName name="_xlnm._FilterDatabase" localSheetId="2" hidden="1">'BTH in'!$B$10:$AU$232</definedName>
    <definedName name="_xlnm._FilterDatabase" localSheetId="0" hidden="1">'THCL (5)'!$A$10:$D$213</definedName>
    <definedName name="_xlnm._FilterDatabase" localSheetId="1" hidden="1">'THCL (6)'!$B$10:$AU$213</definedName>
    <definedName name="_xlnm.Print_Area" localSheetId="2">'BTH in'!$B$1:$AU$234</definedName>
    <definedName name="_xlnm.Print_Area" localSheetId="0">'THCL (5)'!$B$1:$AU$214</definedName>
    <definedName name="_xlnm.Print_Area" localSheetId="1">'THCL (6)'!$B$1:$AU$214</definedName>
    <definedName name="_xlnm.Print_Titles" localSheetId="2">'BTH in'!$1:$10</definedName>
    <definedName name="_xlnm.Print_Titles" localSheetId="0">'THCL (5)'!$1:$10</definedName>
    <definedName name="_xlnm.Print_Titles" localSheetId="1">'THCL (6)'!$1:$10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1" i="6" l="1"/>
  <c r="W141" i="6"/>
  <c r="B233" i="6"/>
  <c r="B227" i="6"/>
  <c r="B170" i="6"/>
  <c r="B156" i="6"/>
  <c r="B141" i="6"/>
  <c r="B79" i="6"/>
  <c r="B67" i="6"/>
  <c r="B63" i="6"/>
  <c r="B39" i="6"/>
  <c r="B15" i="6"/>
  <c r="AR233" i="6"/>
  <c r="AQ233" i="6"/>
  <c r="AP233" i="6"/>
  <c r="AO233" i="6"/>
  <c r="W233" i="6"/>
  <c r="P233" i="6"/>
  <c r="O233" i="6"/>
  <c r="N233" i="6"/>
  <c r="M233" i="6"/>
  <c r="AR227" i="6"/>
  <c r="AQ227" i="6"/>
  <c r="AP227" i="6"/>
  <c r="AO227" i="6"/>
  <c r="W227" i="6"/>
  <c r="P227" i="6"/>
  <c r="O227" i="6"/>
  <c r="N227" i="6"/>
  <c r="M227" i="6"/>
  <c r="L227" i="6"/>
  <c r="K227" i="6"/>
  <c r="J227" i="6"/>
  <c r="I227" i="6"/>
  <c r="AR170" i="6"/>
  <c r="AQ170" i="6"/>
  <c r="AP170" i="6"/>
  <c r="AO170" i="6"/>
  <c r="W170" i="6"/>
  <c r="P170" i="6"/>
  <c r="O170" i="6"/>
  <c r="N170" i="6"/>
  <c r="M170" i="6"/>
  <c r="AG156" i="6"/>
  <c r="AF156" i="6"/>
  <c r="AD156" i="6"/>
  <c r="AC156" i="6"/>
  <c r="AB156" i="6"/>
  <c r="AA156" i="6"/>
  <c r="Z156" i="6"/>
  <c r="Y156" i="6"/>
  <c r="X156" i="6"/>
  <c r="W156" i="6"/>
  <c r="V156" i="6"/>
  <c r="U156" i="6"/>
  <c r="T156" i="6"/>
  <c r="S156" i="6"/>
  <c r="R156" i="6"/>
  <c r="Q156" i="6"/>
  <c r="P156" i="6"/>
  <c r="O156" i="6"/>
  <c r="N156" i="6"/>
  <c r="M156" i="6"/>
  <c r="AR141" i="6"/>
  <c r="AQ141" i="6"/>
  <c r="AP141" i="6"/>
  <c r="AO141" i="6"/>
  <c r="S141" i="6"/>
  <c r="R141" i="6"/>
  <c r="Q141" i="6"/>
  <c r="P141" i="6"/>
  <c r="O141" i="6"/>
  <c r="N141" i="6"/>
  <c r="AG79" i="6"/>
  <c r="AF79" i="6"/>
  <c r="AD79" i="6"/>
  <c r="AC79" i="6"/>
  <c r="AB79" i="6"/>
  <c r="AA79" i="6"/>
  <c r="Z79" i="6"/>
  <c r="Y79" i="6"/>
  <c r="X79" i="6"/>
  <c r="W79" i="6"/>
  <c r="V79" i="6"/>
  <c r="U79" i="6"/>
  <c r="T79" i="6"/>
  <c r="S79" i="6"/>
  <c r="R79" i="6"/>
  <c r="Q79" i="6"/>
  <c r="P79" i="6"/>
  <c r="O79" i="6"/>
  <c r="N79" i="6"/>
  <c r="M79" i="6"/>
  <c r="AR67" i="6"/>
  <c r="AQ67" i="6"/>
  <c r="AP67" i="6"/>
  <c r="AO67" i="6"/>
  <c r="W67" i="6"/>
  <c r="P67" i="6"/>
  <c r="O67" i="6"/>
  <c r="N67" i="6"/>
  <c r="M67" i="6"/>
  <c r="AN63" i="6"/>
  <c r="AM63" i="6"/>
  <c r="AL63" i="6"/>
  <c r="AK63" i="6"/>
  <c r="AJ63" i="6"/>
  <c r="AI63" i="6"/>
  <c r="AH63" i="6"/>
  <c r="AG63" i="6"/>
  <c r="AF63" i="6"/>
  <c r="AD63" i="6"/>
  <c r="AC63" i="6"/>
  <c r="AB63" i="6"/>
  <c r="AA63" i="6"/>
  <c r="Z63" i="6"/>
  <c r="Y63" i="6"/>
  <c r="X63" i="6"/>
  <c r="W63" i="6"/>
  <c r="V63" i="6"/>
  <c r="U63" i="6"/>
  <c r="T63" i="6"/>
  <c r="S63" i="6"/>
  <c r="R63" i="6"/>
  <c r="Q63" i="6"/>
  <c r="P63" i="6"/>
  <c r="O63" i="6"/>
  <c r="N63" i="6"/>
  <c r="M63" i="6"/>
  <c r="AR39" i="6"/>
  <c r="AQ39" i="6"/>
  <c r="AP39" i="6"/>
  <c r="AO39" i="6"/>
  <c r="W39" i="6"/>
  <c r="P39" i="6"/>
  <c r="O39" i="6"/>
  <c r="N39" i="6"/>
  <c r="M39" i="6"/>
  <c r="AG15" i="6"/>
  <c r="AF15" i="6"/>
  <c r="AD15" i="6"/>
  <c r="AC15" i="6"/>
  <c r="AB15" i="6"/>
  <c r="AA15" i="6"/>
  <c r="Z15" i="6"/>
  <c r="Y15" i="6"/>
  <c r="X15" i="6"/>
  <c r="W15" i="6"/>
  <c r="V15" i="6"/>
  <c r="U15" i="6"/>
  <c r="T15" i="6"/>
  <c r="S15" i="6"/>
  <c r="R15" i="6"/>
  <c r="Q15" i="6"/>
  <c r="P15" i="6"/>
  <c r="O15" i="6"/>
  <c r="N15" i="6"/>
  <c r="M15" i="6"/>
  <c r="AS141" i="6"/>
  <c r="AS67" i="6"/>
  <c r="AS39" i="6"/>
  <c r="H53" i="1"/>
  <c r="F53" i="1"/>
  <c r="AS233" i="6"/>
  <c r="AE79" i="6"/>
  <c r="AE63" i="6"/>
  <c r="H52" i="1"/>
  <c r="L53" i="1"/>
  <c r="AT39" i="6"/>
  <c r="F52" i="1"/>
  <c r="AS170" i="6"/>
  <c r="J52" i="1"/>
  <c r="L52" i="1"/>
  <c r="AT233" i="6"/>
  <c r="AT170" i="6"/>
  <c r="AE156" i="6"/>
  <c r="J53" i="1"/>
  <c r="AT67" i="6"/>
  <c r="AE15" i="6"/>
  <c r="A36" i="1" l="1"/>
  <c r="A35" i="1"/>
  <c r="A34" i="1"/>
  <c r="A33" i="1"/>
  <c r="A51" i="1"/>
  <c r="A49" i="1"/>
  <c r="A50" i="1"/>
  <c r="A48" i="1"/>
  <c r="A45" i="1"/>
  <c r="A46" i="1"/>
  <c r="A47" i="1"/>
  <c r="A44" i="1"/>
  <c r="A43" i="1"/>
  <c r="A40" i="1"/>
  <c r="A41" i="1"/>
  <c r="A42" i="1"/>
  <c r="A39" i="1"/>
  <c r="A38" i="1"/>
  <c r="A37" i="1"/>
  <c r="A29" i="1"/>
  <c r="A30" i="1"/>
  <c r="A31" i="1"/>
  <c r="A32" i="1"/>
  <c r="A28" i="1"/>
  <c r="A16" i="1"/>
  <c r="A17" i="1"/>
  <c r="A18" i="1"/>
  <c r="A19" i="1"/>
  <c r="A20" i="1"/>
  <c r="A21" i="1"/>
  <c r="A22" i="1"/>
  <c r="A23" i="1"/>
  <c r="A24" i="1"/>
  <c r="A25" i="1"/>
  <c r="A26" i="1"/>
  <c r="A27" i="1"/>
  <c r="A15" i="1"/>
  <c r="A3" i="1"/>
  <c r="A4" i="1"/>
  <c r="A5" i="1"/>
  <c r="A6" i="1"/>
  <c r="A7" i="1"/>
  <c r="A8" i="1"/>
  <c r="A9" i="1"/>
  <c r="A10" i="1"/>
  <c r="A11" i="1"/>
  <c r="A12" i="1"/>
  <c r="A13" i="1"/>
  <c r="A14" i="1"/>
</calcChain>
</file>

<file path=xl/sharedStrings.xml><?xml version="1.0" encoding="utf-8"?>
<sst xmlns="http://schemas.openxmlformats.org/spreadsheetml/2006/main" count="3002" uniqueCount="392">
  <si>
    <t>Tên chỉ tiêu</t>
  </si>
  <si>
    <t>Ký hiệu</t>
  </si>
  <si>
    <t>Đơn vị</t>
  </si>
  <si>
    <t>Thành phần hạt</t>
  </si>
  <si>
    <t>&gt;20</t>
  </si>
  <si>
    <t>P</t>
  </si>
  <si>
    <t>%</t>
  </si>
  <si>
    <r>
      <t>g</t>
    </r>
    <r>
      <rPr>
        <vertAlign val="subscript"/>
        <sz val="13"/>
        <color indexed="8"/>
        <rFont val=".VnCentury Schoolbook"/>
        <family val="2"/>
      </rPr>
      <t>w</t>
    </r>
  </si>
  <si>
    <r>
      <t>g</t>
    </r>
    <r>
      <rPr>
        <vertAlign val="subscript"/>
        <sz val="13"/>
        <color indexed="8"/>
        <rFont val=".VnCentury Schoolbook"/>
        <family val="2"/>
      </rPr>
      <t>c</t>
    </r>
  </si>
  <si>
    <t>Khối lượng riêng</t>
  </si>
  <si>
    <t>Độ rỗng</t>
  </si>
  <si>
    <t>n</t>
  </si>
  <si>
    <t>Độ bão hòa</t>
  </si>
  <si>
    <t>Hệ số rỗng</t>
  </si>
  <si>
    <r>
      <t>e</t>
    </r>
    <r>
      <rPr>
        <vertAlign val="subscript"/>
        <sz val="13"/>
        <color indexed="8"/>
        <rFont val=".VnCentury Schoolbook"/>
        <family val="2"/>
      </rPr>
      <t>o</t>
    </r>
  </si>
  <si>
    <t>Giới hạn chảy</t>
  </si>
  <si>
    <t>Giới hạn dẻo</t>
  </si>
  <si>
    <t>Chỉ số dẻo</t>
  </si>
  <si>
    <t>Độ sệt</t>
  </si>
  <si>
    <r>
      <t>a</t>
    </r>
    <r>
      <rPr>
        <vertAlign val="subscript"/>
        <sz val="13"/>
        <color indexed="8"/>
        <rFont val=".VnArial Narrow"/>
        <family val="2"/>
      </rPr>
      <t>1.0-2.0</t>
    </r>
  </si>
  <si>
    <t>Thí nghiệm nén cố kết</t>
  </si>
  <si>
    <t>Hệ số cố kết</t>
  </si>
  <si>
    <r>
      <t>Cv</t>
    </r>
    <r>
      <rPr>
        <vertAlign val="subscript"/>
        <sz val="13"/>
        <color indexed="8"/>
        <rFont val=".VnArial Narrow"/>
        <family val="2"/>
      </rPr>
      <t>1-2</t>
    </r>
  </si>
  <si>
    <t>Chỉ số nén</t>
  </si>
  <si>
    <t>Cc</t>
  </si>
  <si>
    <t>Chỉ số nở</t>
  </si>
  <si>
    <t>Cr</t>
  </si>
  <si>
    <t>Áp lực tiền cố kết</t>
  </si>
  <si>
    <t>Pc</t>
  </si>
  <si>
    <t>Lực dính đơn vị</t>
  </si>
  <si>
    <t>C</t>
  </si>
  <si>
    <t xml:space="preserve">Góc nội ma sát </t>
  </si>
  <si>
    <t>j</t>
  </si>
  <si>
    <t>Nén 3 trục sơ đồ UU</t>
  </si>
  <si>
    <r>
      <t>C</t>
    </r>
    <r>
      <rPr>
        <vertAlign val="subscript"/>
        <sz val="13"/>
        <color indexed="8"/>
        <rFont val=".VnTime"/>
        <family val="2"/>
      </rPr>
      <t>uu</t>
    </r>
  </si>
  <si>
    <r>
      <t>j</t>
    </r>
    <r>
      <rPr>
        <vertAlign val="subscript"/>
        <sz val="13"/>
        <color indexed="8"/>
        <rFont val="Times New Roman"/>
        <family val="1"/>
      </rPr>
      <t>uu</t>
    </r>
  </si>
  <si>
    <t>Nén 3 trục sơ đồ CU</t>
  </si>
  <si>
    <r>
      <t>C'</t>
    </r>
    <r>
      <rPr>
        <vertAlign val="subscript"/>
        <sz val="13"/>
        <color indexed="8"/>
        <rFont val=".VnTime"/>
        <family val="2"/>
      </rPr>
      <t>Cu</t>
    </r>
  </si>
  <si>
    <r>
      <t>j</t>
    </r>
    <r>
      <rPr>
        <sz val="13"/>
        <color indexed="8"/>
        <rFont val="Times New Roman"/>
        <family val="1"/>
      </rPr>
      <t>'</t>
    </r>
    <r>
      <rPr>
        <vertAlign val="subscript"/>
        <sz val="13"/>
        <color indexed="8"/>
        <rFont val="Times New Roman"/>
        <family val="1"/>
      </rPr>
      <t>Cu</t>
    </r>
  </si>
  <si>
    <t>Góc nghỉ khô</t>
  </si>
  <si>
    <r>
      <t>a</t>
    </r>
    <r>
      <rPr>
        <vertAlign val="subscript"/>
        <sz val="13"/>
        <color indexed="8"/>
        <rFont val="Times New Roman"/>
        <family val="1"/>
      </rPr>
      <t>d</t>
    </r>
  </si>
  <si>
    <t>Góc nghỉ bão hòa</t>
  </si>
  <si>
    <r>
      <t>a</t>
    </r>
    <r>
      <rPr>
        <vertAlign val="subscript"/>
        <sz val="13"/>
        <color indexed="8"/>
        <rFont val="Times New Roman"/>
        <family val="1"/>
      </rPr>
      <t>w</t>
    </r>
  </si>
  <si>
    <t>Hệ số rỗng lớn nhất</t>
  </si>
  <si>
    <r>
      <t>e</t>
    </r>
    <r>
      <rPr>
        <vertAlign val="subscript"/>
        <sz val="13"/>
        <color indexed="8"/>
        <rFont val="Times New Roman"/>
        <family val="1"/>
      </rPr>
      <t>max</t>
    </r>
  </si>
  <si>
    <t>Hệ số rỗng nhỏ nhất</t>
  </si>
  <si>
    <r>
      <t>e</t>
    </r>
    <r>
      <rPr>
        <vertAlign val="subscript"/>
        <sz val="13"/>
        <color indexed="8"/>
        <rFont val="Times New Roman"/>
        <family val="1"/>
      </rPr>
      <t>min</t>
    </r>
  </si>
  <si>
    <t>Cường độ kháng nén một trục nở hông</t>
  </si>
  <si>
    <t>qu</t>
  </si>
  <si>
    <t>Hệ số nén lún (nén nhanh)</t>
  </si>
  <si>
    <t>Khối lượng thể tích khô</t>
  </si>
  <si>
    <t>Hệ số thấm</t>
  </si>
  <si>
    <t>Hệ số hóa mềm</t>
  </si>
  <si>
    <t>Trạng thái khô</t>
  </si>
  <si>
    <t>Trạng thái bão hòa</t>
  </si>
  <si>
    <t>Cường độ kháng nén một trục mẫu đá</t>
  </si>
  <si>
    <t>k</t>
  </si>
  <si>
    <r>
      <t>kG/cm</t>
    </r>
    <r>
      <rPr>
        <vertAlign val="superscript"/>
        <sz val="13"/>
        <color indexed="8"/>
        <rFont val="Times New Roman"/>
        <family val="1"/>
      </rPr>
      <t>2</t>
    </r>
  </si>
  <si>
    <t>Đất rời</t>
  </si>
  <si>
    <t>Hàm lượng hữu cơ</t>
  </si>
  <si>
    <t>Khối lượng thể tích bão hòa</t>
  </si>
  <si>
    <t>Khối lượng thể tích tự nhiên</t>
  </si>
  <si>
    <t>Độ ẩm tự nhiên</t>
  </si>
  <si>
    <r>
      <t>g</t>
    </r>
    <r>
      <rPr>
        <vertAlign val="subscript"/>
        <sz val="13"/>
        <color indexed="8"/>
        <rFont val=".VnCentury Schoolbook"/>
        <family val="2"/>
      </rPr>
      <t>bh</t>
    </r>
  </si>
  <si>
    <t>-</t>
  </si>
  <si>
    <t>K</t>
  </si>
  <si>
    <t>cm/s</t>
  </si>
  <si>
    <t>B</t>
  </si>
  <si>
    <t>W</t>
  </si>
  <si>
    <t>Thí nghiệm cắt phẳng (trạng thái tự nhiên)</t>
  </si>
  <si>
    <t>Thí nghiệm cắt phẳng (trạng thái bão hòa)</t>
  </si>
  <si>
    <r>
      <t>j</t>
    </r>
    <r>
      <rPr>
        <vertAlign val="subscript"/>
        <sz val="13"/>
        <color theme="1"/>
        <rFont val="Times New Roman"/>
        <family val="1"/>
      </rPr>
      <t>bh</t>
    </r>
  </si>
  <si>
    <r>
      <t>C</t>
    </r>
    <r>
      <rPr>
        <vertAlign val="subscript"/>
        <sz val="13"/>
        <color theme="1"/>
        <rFont val=".VnTime"/>
        <family val="2"/>
      </rPr>
      <t>bh</t>
    </r>
  </si>
  <si>
    <r>
      <t>R</t>
    </r>
    <r>
      <rPr>
        <vertAlign val="subscript"/>
        <sz val="13"/>
        <color theme="1"/>
        <rFont val="Times New Roman"/>
        <family val="1"/>
      </rPr>
      <t>k</t>
    </r>
  </si>
  <si>
    <r>
      <t>R</t>
    </r>
    <r>
      <rPr>
        <vertAlign val="subscript"/>
        <sz val="13"/>
        <color theme="1"/>
        <rFont val="Times New Roman"/>
        <family val="1"/>
      </rPr>
      <t>bh</t>
    </r>
  </si>
  <si>
    <t>Chọn một ô trong cột (ô không merge)</t>
  </si>
  <si>
    <t>Hàng/cột</t>
  </si>
  <si>
    <t>Cột hiển thị khi nhập box</t>
  </si>
  <si>
    <t>Chọn 1 ô trong cột tên lớp</t>
  </si>
  <si>
    <t>Chọn ô không Merge</t>
  </si>
  <si>
    <t>Chọn ô trong cột cần loại trừ sai số</t>
  </si>
  <si>
    <t xml:space="preserve">Chọn ô chỉ tiêu thông thường. CANCEL để kết thúc, Cột thứ: </t>
  </si>
  <si>
    <t xml:space="preserve">Chọn ô Góc ma sát. CANCEL để kết thúc, Cột thứ: </t>
  </si>
  <si>
    <t>Chọn 1 ô trong hàng KQ trung bình</t>
  </si>
  <si>
    <t xml:space="preserve">Chọn ô không Merge. CANCEL để kết thúc, lớp thứ </t>
  </si>
  <si>
    <t>Chọn ô dữ liệu tính TB - trên cùng, bên trái</t>
  </si>
  <si>
    <t>Chọn ô dữ liệu tính TB - dưới cùng, bên phải</t>
  </si>
  <si>
    <r>
      <t>g/cm</t>
    </r>
    <r>
      <rPr>
        <vertAlign val="superscript"/>
        <sz val="13"/>
        <color indexed="8"/>
        <rFont val="Times New Roman"/>
        <family val="1"/>
      </rPr>
      <t>3</t>
    </r>
  </si>
  <si>
    <r>
      <t>cm</t>
    </r>
    <r>
      <rPr>
        <vertAlign val="superscript"/>
        <sz val="13"/>
        <color indexed="8"/>
        <rFont val="Times New Roman"/>
        <family val="1"/>
      </rPr>
      <t>2</t>
    </r>
    <r>
      <rPr>
        <sz val="13"/>
        <color indexed="8"/>
        <rFont val="Times New Roman"/>
        <family val="1"/>
      </rPr>
      <t>/kG</t>
    </r>
  </si>
  <si>
    <t>Độ</t>
  </si>
  <si>
    <t>Ro</t>
  </si>
  <si>
    <t>Mo đun tổng biến dạng</t>
  </si>
  <si>
    <t>Eo</t>
  </si>
  <si>
    <t>Sức chịu tải quy ước</t>
  </si>
  <si>
    <r>
      <t>(cm</t>
    </r>
    <r>
      <rPr>
        <vertAlign val="superscript"/>
        <sz val="13"/>
        <color indexed="8"/>
        <rFont val="Times New Roman"/>
        <family val="1"/>
      </rPr>
      <t>2</t>
    </r>
    <r>
      <rPr>
        <sz val="13"/>
        <color indexed="8"/>
        <rFont val="Times New Roman"/>
        <family val="1"/>
      </rPr>
      <t>/s x10</t>
    </r>
    <r>
      <rPr>
        <vertAlign val="superscript"/>
        <sz val="13"/>
        <color indexed="8"/>
        <rFont val="Times New Roman"/>
        <family val="1"/>
      </rPr>
      <t>-3</t>
    </r>
    <r>
      <rPr>
        <sz val="13"/>
        <color indexed="8"/>
        <rFont val="Times New Roman"/>
        <family val="1"/>
      </rPr>
      <t>)</t>
    </r>
  </si>
  <si>
    <t>Lực dính hữu hiệu</t>
  </si>
  <si>
    <t>Góc nội ma sát hữu hiệu</t>
  </si>
  <si>
    <t>Lực dính toàn phần</t>
  </si>
  <si>
    <t>Góc nội ma sát toàn phần</t>
  </si>
  <si>
    <t>OK to start choose AVERAGE rows</t>
  </si>
  <si>
    <t>- Không thêm bất kỳ hàng, cột nào vào sheet này</t>
  </si>
  <si>
    <t>ĐỊA ĐIỂM: ĐƯỜNG CHU MẠNH TRINH, PHƯỜNG HIẾN NAM, THÀNH PHỐ HƯNG YÊN</t>
  </si>
  <si>
    <t>STT</t>
  </si>
  <si>
    <t>Sè thÝ nghiÖm</t>
  </si>
  <si>
    <t>Sè hiÖu lç khoan</t>
  </si>
  <si>
    <t>ChiÒu s©u lÊy mÉu</t>
  </si>
  <si>
    <t>Ph©n tÝch thµnh phÇn h¹t</t>
  </si>
  <si>
    <t>§é Èm tù nhiªn</t>
  </si>
  <si>
    <t>Khèi l­îng thÓ tÝch tù nhiªn</t>
  </si>
  <si>
    <t>Khèi l­îng thÓ tÝch kh«</t>
  </si>
  <si>
    <t>Khèi l­îng riªng</t>
  </si>
  <si>
    <t>HÖ sè rçng tù nhiªn</t>
  </si>
  <si>
    <t>§é lç rçng</t>
  </si>
  <si>
    <t>§é b·o hßa</t>
  </si>
  <si>
    <t>Giíi h¹n ch¶y</t>
  </si>
  <si>
    <t>Giíi h¹n dÎo</t>
  </si>
  <si>
    <t>ChØ sè dÎo</t>
  </si>
  <si>
    <t>§é sÖt</t>
  </si>
  <si>
    <t>Gãc néi ma s¸t</t>
  </si>
  <si>
    <t>Lùc dÝnh</t>
  </si>
  <si>
    <t>HÖ sè nÐn lón</t>
  </si>
  <si>
    <t>NÐn në h«ng</t>
  </si>
  <si>
    <t>Thí nghiệm nén cố kết 1 trục</t>
  </si>
  <si>
    <t xml:space="preserve">Khối lượng thể tích khô </t>
  </si>
  <si>
    <t>Gãc nghØ</t>
  </si>
  <si>
    <t>Tên đất</t>
  </si>
  <si>
    <t>Ký</t>
  </si>
  <si>
    <t xml:space="preserve">     §­êng kÝnh c¸c nhãm h¹t (mm)</t>
  </si>
  <si>
    <t xml:space="preserve">Áp lực tiền cố kết
</t>
  </si>
  <si>
    <t xml:space="preserve">Hệ số nén lún                            
</t>
  </si>
  <si>
    <t xml:space="preserve">Chỉ số nén
</t>
  </si>
  <si>
    <t xml:space="preserve">Chỉ số phục hồi
</t>
  </si>
  <si>
    <t xml:space="preserve">Hệ số cố kết </t>
  </si>
  <si>
    <t xml:space="preserve">Hệ số thấm
</t>
  </si>
  <si>
    <t xml:space="preserve">hiệu </t>
  </si>
  <si>
    <t xml:space="preserve">Khi rời             </t>
  </si>
  <si>
    <t>Khi chặt</t>
  </si>
  <si>
    <t xml:space="preserve">Khi </t>
  </si>
  <si>
    <t>B·o</t>
  </si>
  <si>
    <t>mẫu</t>
  </si>
  <si>
    <t>&gt;10</t>
  </si>
  <si>
    <t>10.0 - 5.0</t>
  </si>
  <si>
    <t>5.0 - 2.0</t>
  </si>
  <si>
    <t>2.0 - 1.0</t>
  </si>
  <si>
    <t>1.0 - 0.5</t>
  </si>
  <si>
    <t>0.50 -0.25</t>
  </si>
  <si>
    <t>0.25 - 0.1</t>
  </si>
  <si>
    <t>0.1- 0.05</t>
  </si>
  <si>
    <t>0.05 - 0.01</t>
  </si>
  <si>
    <t>0.01-0.005</t>
  </si>
  <si>
    <t>&lt; 0.005</t>
  </si>
  <si>
    <t>e</t>
  </si>
  <si>
    <t>G</t>
  </si>
  <si>
    <r>
      <t>g</t>
    </r>
    <r>
      <rPr>
        <vertAlign val="subscript"/>
        <sz val="18"/>
        <rFont val="Tahoma"/>
        <family val="2"/>
      </rPr>
      <t>c min</t>
    </r>
  </si>
  <si>
    <r>
      <t>g</t>
    </r>
    <r>
      <rPr>
        <vertAlign val="subscript"/>
        <sz val="18"/>
        <rFont val="Tahoma"/>
        <family val="2"/>
      </rPr>
      <t>c max</t>
    </r>
  </si>
  <si>
    <t>kh«</t>
  </si>
  <si>
    <t>hoµ</t>
  </si>
  <si>
    <r>
      <t>a</t>
    </r>
    <r>
      <rPr>
        <b/>
        <vertAlign val="subscript"/>
        <sz val="18"/>
        <rFont val="Times New Roman"/>
        <family val="1"/>
      </rPr>
      <t>1-2</t>
    </r>
  </si>
  <si>
    <r>
      <t>C</t>
    </r>
    <r>
      <rPr>
        <b/>
        <vertAlign val="subscript"/>
        <sz val="18"/>
        <rFont val="Times New Roman"/>
        <family val="1"/>
      </rPr>
      <t>C</t>
    </r>
  </si>
  <si>
    <r>
      <t>C</t>
    </r>
    <r>
      <rPr>
        <b/>
        <vertAlign val="subscript"/>
        <sz val="18"/>
        <rFont val="Times New Roman"/>
        <family val="1"/>
      </rPr>
      <t>S</t>
    </r>
  </si>
  <si>
    <r>
      <t>Cv *10</t>
    </r>
    <r>
      <rPr>
        <b/>
        <vertAlign val="superscript"/>
        <sz val="18"/>
        <rFont val="Times New Roman"/>
        <family val="1"/>
      </rPr>
      <t>-3</t>
    </r>
  </si>
  <si>
    <r>
      <t>K*10</t>
    </r>
    <r>
      <rPr>
        <b/>
        <vertAlign val="superscript"/>
        <sz val="18"/>
        <rFont val="Times New Roman"/>
        <family val="1"/>
      </rPr>
      <t>-6</t>
    </r>
  </si>
  <si>
    <t>m</t>
  </si>
  <si>
    <t>§é</t>
  </si>
  <si>
    <t>(kG/cm2</t>
  </si>
  <si>
    <r>
      <t>kG/cm</t>
    </r>
    <r>
      <rPr>
        <b/>
        <vertAlign val="superscript"/>
        <sz val="18"/>
        <rFont val="Times New Roman"/>
        <family val="1"/>
      </rPr>
      <t>2</t>
    </r>
  </si>
  <si>
    <r>
      <t>cm</t>
    </r>
    <r>
      <rPr>
        <b/>
        <vertAlign val="superscript"/>
        <sz val="18"/>
        <rFont val="Times New Roman"/>
        <family val="1"/>
      </rPr>
      <t>2</t>
    </r>
    <r>
      <rPr>
        <b/>
        <sz val="18"/>
        <rFont val="Times New Roman"/>
        <family val="1"/>
      </rPr>
      <t>/KG</t>
    </r>
  </si>
  <si>
    <r>
      <t xml:space="preserve"> cm</t>
    </r>
    <r>
      <rPr>
        <b/>
        <vertAlign val="superscript"/>
        <sz val="18"/>
        <rFont val="Times New Roman"/>
        <family val="1"/>
      </rPr>
      <t>2</t>
    </r>
    <r>
      <rPr>
        <b/>
        <sz val="18"/>
        <rFont val="Times New Roman"/>
        <family val="1"/>
      </rPr>
      <t>/s</t>
    </r>
  </si>
  <si>
    <t xml:space="preserve"> cm/sec</t>
  </si>
  <si>
    <r>
      <t>kG/cm</t>
    </r>
    <r>
      <rPr>
        <vertAlign val="superscript"/>
        <sz val="18"/>
        <rFont val="Times New Roman"/>
        <family val="1"/>
      </rPr>
      <t>2</t>
    </r>
  </si>
  <si>
    <t>HK1</t>
  </si>
  <si>
    <t>U1</t>
  </si>
  <si>
    <t>Sét pha dẻo mềm xám vàng, xám ghi</t>
  </si>
  <si>
    <t>D1</t>
  </si>
  <si>
    <t>Cát bụi xám tro xám đen</t>
  </si>
  <si>
    <t>D2</t>
  </si>
  <si>
    <t>D3</t>
  </si>
  <si>
    <t>D4</t>
  </si>
  <si>
    <t>Sét pha dẻo chảy, xám đen</t>
  </si>
  <si>
    <t>Sét pha dẻo chảy, kẹp cát bụi màu xám đen</t>
  </si>
  <si>
    <t>U4</t>
  </si>
  <si>
    <t>Sét pha dẻo chảy màu xám đen</t>
  </si>
  <si>
    <t>U5</t>
  </si>
  <si>
    <t>U6</t>
  </si>
  <si>
    <t>Sét pha kẹp cát dẻo chảy màu xám , xám đen</t>
  </si>
  <si>
    <t>U7</t>
  </si>
  <si>
    <t xml:space="preserve">Sét pha dẻo mềm xám vàng, nâu vàng </t>
  </si>
  <si>
    <t>D5</t>
  </si>
  <si>
    <t>Cát mịn xám vàng</t>
  </si>
  <si>
    <t>D6</t>
  </si>
  <si>
    <t>U8</t>
  </si>
  <si>
    <t>Sét pha dẻo mềm kẹp cát pha xám xanh, xám trắng</t>
  </si>
  <si>
    <t>U9</t>
  </si>
  <si>
    <t>Sét pha dẻo mềm kẹp nhiều hữu cơ</t>
  </si>
  <si>
    <t>D7</t>
  </si>
  <si>
    <t>Cát mịn nâu vàng, xám vàng</t>
  </si>
  <si>
    <t>D8</t>
  </si>
  <si>
    <t>D9</t>
  </si>
  <si>
    <t>D10</t>
  </si>
  <si>
    <t>D11</t>
  </si>
  <si>
    <t>D12</t>
  </si>
  <si>
    <t>D13</t>
  </si>
  <si>
    <t>D14</t>
  </si>
  <si>
    <t>D15</t>
  </si>
  <si>
    <t>U10</t>
  </si>
  <si>
    <t>Sét dẻo mềm xám đen</t>
  </si>
  <si>
    <t>U11</t>
  </si>
  <si>
    <t>Sét pha dẻo mềm xám đen</t>
  </si>
  <si>
    <t>U12</t>
  </si>
  <si>
    <t>D16</t>
  </si>
  <si>
    <t>D17</t>
  </si>
  <si>
    <t>Cát thô vừa xám vàng</t>
  </si>
  <si>
    <t>D18</t>
  </si>
  <si>
    <t>D19</t>
  </si>
  <si>
    <t>Cát thô vừa lẫn sạn sỏi xám vàng</t>
  </si>
  <si>
    <t>D20</t>
  </si>
  <si>
    <t>D21</t>
  </si>
  <si>
    <t>D22</t>
  </si>
  <si>
    <t>D23</t>
  </si>
  <si>
    <t>Cát mịn xám nâu</t>
  </si>
  <si>
    <t>D24</t>
  </si>
  <si>
    <t>D25</t>
  </si>
  <si>
    <t>Cát thô vừa lẫn sạn sỏi xám trắng</t>
  </si>
  <si>
    <t>D26</t>
  </si>
  <si>
    <t>Cát mịn lẫn sạn sỏi xám xanh, xám trắng</t>
  </si>
  <si>
    <t>D27</t>
  </si>
  <si>
    <t>D28</t>
  </si>
  <si>
    <t>HK2</t>
  </si>
  <si>
    <t xml:space="preserve">Sét dẻo cứng màu xám vàng, nâu vàng </t>
  </si>
  <si>
    <t>Cát bụi xám đen, xám tro</t>
  </si>
  <si>
    <t>Sét pha dẻo chảy màu xám đen lẫn ít vỏ sò</t>
  </si>
  <si>
    <t>U3</t>
  </si>
  <si>
    <t xml:space="preserve">Sét pha dẻo chảy màu xám đen </t>
  </si>
  <si>
    <t xml:space="preserve">Sét pha dẻo mềm nâu hồng nâu đỏ, xám vàng </t>
  </si>
  <si>
    <t>Sét pha dẻo mềm màu xám vàng, nâu vàng kẹp cát pha</t>
  </si>
  <si>
    <t>Sét pha dẻo mềm màu xám nâu, nâu vàng nâu đỏ, xám xanh kẹp cát pha</t>
  </si>
  <si>
    <t xml:space="preserve">Sét pha dẻo mềm màu xám vàng, xám xanh </t>
  </si>
  <si>
    <t xml:space="preserve">Sét pha dẻo mềm màu xám vàng, xám nâu, nâu đỏ </t>
  </si>
  <si>
    <t>Cát hạt mịn xám vàng</t>
  </si>
  <si>
    <t>Sét pha dẻo mềm nhẹ xám đen</t>
  </si>
  <si>
    <t>U13</t>
  </si>
  <si>
    <t>Cát hạt mịn nâu vàng</t>
  </si>
  <si>
    <t>Cát thô vừa lẫn sạn sỏi xám trắng, xám xanh</t>
  </si>
  <si>
    <t>Cát thô vừa lẫn sỏi sạn xám trắng, xám xanh</t>
  </si>
  <si>
    <t>Cát hạt mịn xám đen</t>
  </si>
  <si>
    <t>Cát thô vừa lẫn sỏi sạn</t>
  </si>
  <si>
    <t>HK3</t>
  </si>
  <si>
    <t>Cát bụi màu xám đen</t>
  </si>
  <si>
    <t>Sét pha dẻo mềm xám vàng, xám nâu</t>
  </si>
  <si>
    <t>Sét dẻo mềm xám vàng, xám nâu</t>
  </si>
  <si>
    <t>Sét dẻo mềm nâu vàng, nâu hồng</t>
  </si>
  <si>
    <t>Cát hạt mịn xám vàng, nâu vàng</t>
  </si>
  <si>
    <t>Sét pha dẻo mềm kẹp cát</t>
  </si>
  <si>
    <t>Sét pha dẻo mềm - dẻo chảy xám đen</t>
  </si>
  <si>
    <t>Cát thô vừa lẫn sỏi sạn  xám xanh, xám trắng</t>
  </si>
  <si>
    <t>D29</t>
  </si>
  <si>
    <t>D30</t>
  </si>
  <si>
    <t>D31</t>
  </si>
  <si>
    <t>Cát thô vừa có dăm sỏi sạn  xám xanh, xám trắng</t>
  </si>
  <si>
    <t>D32</t>
  </si>
  <si>
    <t>D33</t>
  </si>
  <si>
    <t>D34</t>
  </si>
  <si>
    <t>D35</t>
  </si>
  <si>
    <t>D36</t>
  </si>
  <si>
    <t>D37</t>
  </si>
  <si>
    <t>D38</t>
  </si>
  <si>
    <t>HK4</t>
  </si>
  <si>
    <t>Sét pha dẻo cứng màu nâu vàng</t>
  </si>
  <si>
    <t>Sét pha dẻo chảy màu xám đen, xám ghi lẫn hữu cơ</t>
  </si>
  <si>
    <t xml:space="preserve">Sét pha dẻo chảy màu xám đen, xám ghi </t>
  </si>
  <si>
    <t>Sét pha dẻo mềm màu xám vàng, nâu vàng</t>
  </si>
  <si>
    <t>Sét pha dẻo mềm xám xanh, xám vàng</t>
  </si>
  <si>
    <t xml:space="preserve">Sét pha dẻo mềm xám xanh, xám ghi </t>
  </si>
  <si>
    <t>Cát hạt mịn màu xám ghi, xám trắng</t>
  </si>
  <si>
    <t>Sét pha dẻo mềm xám nâu, nâu hổng, nâu tím</t>
  </si>
  <si>
    <t>Sét pha dẻo mềm màu xám đen xen kẹp cát pha</t>
  </si>
  <si>
    <t>Cát hạt mịn lẫn sạn sỏi</t>
  </si>
  <si>
    <t>Cát hạt mịn sỏi sạn</t>
  </si>
  <si>
    <t xml:space="preserve">Cát thô vừa sỏi sạn </t>
  </si>
  <si>
    <t>Cát hạt mịn</t>
  </si>
  <si>
    <t>Cát thô vừa sỏi sạn xám trắng</t>
  </si>
  <si>
    <t>Cát thô vừa lẫn sạn  sỏixám trắng</t>
  </si>
  <si>
    <t>Cát thô vừa lẫn sỏi sạn xám trắng</t>
  </si>
  <si>
    <t>HK5</t>
  </si>
  <si>
    <t>Sét pha dẻo chảy màu xám đen kẹp cát</t>
  </si>
  <si>
    <t>U2</t>
  </si>
  <si>
    <t>Sét pha dẻo chảy màu xám đen xám ghi kẹp cát lẫn vỏ sò</t>
  </si>
  <si>
    <t xml:space="preserve">Sét pha dẻo chảy màu xám đen xám ghi kẹp cát </t>
  </si>
  <si>
    <t>Sét pha dẻo chảy màu xám đen xám ghi kẹp cát</t>
  </si>
  <si>
    <t>Sét pha dẻo mềm màu xám ghi, xám vàng kẹp cát pha</t>
  </si>
  <si>
    <t>Sét pha dẻo mềm màu nâu vàng xám ghi, xám vàng kẹp cát pha</t>
  </si>
  <si>
    <t>Cát hạt mịn màu xám vàng</t>
  </si>
  <si>
    <t>Sét pha dẻo mềm màu xám đen, xám ghi</t>
  </si>
  <si>
    <t>Sét dẻo mềm màu xám đen</t>
  </si>
  <si>
    <t>Cát hạt mịn màu xám vàng, nâu vàng</t>
  </si>
  <si>
    <t>Cát thô vừa lẫn sạn sỏi</t>
  </si>
  <si>
    <r>
      <t>g</t>
    </r>
    <r>
      <rPr>
        <b/>
        <vertAlign val="subscript"/>
        <sz val="18"/>
        <rFont val=".VnTime"/>
        <family val="2"/>
      </rPr>
      <t>w</t>
    </r>
  </si>
  <si>
    <r>
      <t>g</t>
    </r>
    <r>
      <rPr>
        <b/>
        <vertAlign val="subscript"/>
        <sz val="18"/>
        <rFont val="Symbol"/>
        <family val="1"/>
        <charset val="2"/>
      </rPr>
      <t>k</t>
    </r>
  </si>
  <si>
    <r>
      <t>g</t>
    </r>
    <r>
      <rPr>
        <b/>
        <vertAlign val="subscript"/>
        <sz val="18"/>
        <rFont val=".VnArial"/>
        <family val="2"/>
      </rPr>
      <t>s</t>
    </r>
  </si>
  <si>
    <r>
      <t>W</t>
    </r>
    <r>
      <rPr>
        <b/>
        <vertAlign val="subscript"/>
        <sz val="18"/>
        <rFont val=".VnArial"/>
        <family val="2"/>
      </rPr>
      <t>ch</t>
    </r>
  </si>
  <si>
    <r>
      <t>W</t>
    </r>
    <r>
      <rPr>
        <b/>
        <vertAlign val="subscript"/>
        <sz val="18"/>
        <rFont val=".VnArial"/>
        <family val="2"/>
      </rPr>
      <t>d</t>
    </r>
  </si>
  <si>
    <r>
      <t>I</t>
    </r>
    <r>
      <rPr>
        <b/>
        <vertAlign val="subscript"/>
        <sz val="18"/>
        <rFont val=".VnArial"/>
        <family val="2"/>
      </rPr>
      <t>d</t>
    </r>
  </si>
  <si>
    <r>
      <t>a</t>
    </r>
    <r>
      <rPr>
        <b/>
        <vertAlign val="subscript"/>
        <sz val="18"/>
        <rFont val=".VnArial"/>
        <family val="2"/>
      </rPr>
      <t>1-2</t>
    </r>
  </si>
  <si>
    <r>
      <rPr>
        <b/>
        <sz val="18"/>
        <rFont val="Times New Roman"/>
        <family val="1"/>
      </rPr>
      <t>e</t>
    </r>
    <r>
      <rPr>
        <b/>
        <vertAlign val="subscript"/>
        <sz val="18"/>
        <rFont val=".VnArial"/>
        <family val="2"/>
      </rPr>
      <t>max</t>
    </r>
  </si>
  <si>
    <r>
      <rPr>
        <b/>
        <sz val="18"/>
        <rFont val="Times New Roman"/>
        <family val="1"/>
      </rPr>
      <t>e</t>
    </r>
    <r>
      <rPr>
        <b/>
        <vertAlign val="subscript"/>
        <sz val="18"/>
        <rFont val=".VnArial"/>
        <family val="2"/>
      </rPr>
      <t>min</t>
    </r>
  </si>
  <si>
    <r>
      <t>a</t>
    </r>
    <r>
      <rPr>
        <b/>
        <sz val="18"/>
        <rFont val=".VnArial"/>
        <family val="2"/>
      </rPr>
      <t>k</t>
    </r>
  </si>
  <si>
    <r>
      <t>a</t>
    </r>
    <r>
      <rPr>
        <b/>
        <sz val="18"/>
        <rFont val=".VnArial"/>
        <family val="2"/>
      </rPr>
      <t>bh</t>
    </r>
  </si>
  <si>
    <r>
      <t>g/cm</t>
    </r>
    <r>
      <rPr>
        <b/>
        <vertAlign val="superscript"/>
        <sz val="18"/>
        <rFont val=".VnArial"/>
        <family val="2"/>
      </rPr>
      <t>3</t>
    </r>
  </si>
  <si>
    <r>
      <t>kG/cm</t>
    </r>
    <r>
      <rPr>
        <b/>
        <vertAlign val="superscript"/>
        <sz val="18"/>
        <rFont val=".VnArial"/>
        <family val="2"/>
      </rPr>
      <t>2</t>
    </r>
  </si>
  <si>
    <r>
      <t>cm</t>
    </r>
    <r>
      <rPr>
        <vertAlign val="superscript"/>
        <sz val="18"/>
        <rFont val=".VnTime"/>
        <family val="2"/>
      </rPr>
      <t>2</t>
    </r>
    <r>
      <rPr>
        <sz val="18"/>
        <rFont val=".VnTime"/>
        <family val="2"/>
      </rPr>
      <t>/KG</t>
    </r>
  </si>
  <si>
    <t>TK1</t>
  </si>
  <si>
    <t>7a</t>
  </si>
  <si>
    <t>TK2</t>
  </si>
  <si>
    <t>7b</t>
  </si>
  <si>
    <t>DỰ ÁN KHỐI NHÀ PHỤC VỤ TRUNG TÂM HỘI NGHỊ TỈNH HƯNG YÊN</t>
  </si>
  <si>
    <t>BẢNG TỔNG HỢP CHỈ TIÊU CƠ LÝ CÁC LỚP ĐẤT ĐÁ</t>
  </si>
  <si>
    <t>2.69</t>
  </si>
  <si>
    <t>1.102</t>
  </si>
  <si>
    <t>1.091</t>
  </si>
  <si>
    <t>Lớp 1: Sét pha màu xám vàng, xám ghi, trạng thái dẻo mềm đến dẻo cứng</t>
  </si>
  <si>
    <t>Lớp 2: Cát bụi màu xám đen, xám tro, lẫn vỏ sò, xen kẹp các lớp sét mỏng/cát pha, kết cấu xốp</t>
  </si>
  <si>
    <t>Lớp 3: Sét pha màu xám đen, xám ghi, xám vàng, nâu vàng, đôi chỗ xen kẹp các lớp cát mịn mỏng, trạng thái dẻo chảy đến dẻo mềm</t>
  </si>
  <si>
    <t>Lớp 4: Cát mịn màu xám vàng, xám nâu, vàng, kết cấu xốp</t>
  </si>
  <si>
    <t>Lớp 5: Sét pha màu xám ghi, xám vàng, vàng cam, xám đen, đôi chỗ lẫn hữu cơ, trạng thái dẻo mềm đến dẻo cứng</t>
  </si>
  <si>
    <t>Lớp 6: Cát mịn màu xám nâu, xám ghi, xám vàng, xám trắng, vàng cam, đôi chỗ xen kẹp các lớp sét pha mỏng, lẫn ít kết vón rắn chắc, kết cấu chặt vừa</t>
  </si>
  <si>
    <t>3.05</t>
  </si>
  <si>
    <t>3.15</t>
  </si>
  <si>
    <t>6.07</t>
  </si>
  <si>
    <t>8.04</t>
  </si>
  <si>
    <t>25.77</t>
  </si>
  <si>
    <t>32.79</t>
  </si>
  <si>
    <t>21.13</t>
  </si>
  <si>
    <t>34.56</t>
  </si>
  <si>
    <t>1.85</t>
  </si>
  <si>
    <t>1.37</t>
  </si>
  <si>
    <t>0.956</t>
  </si>
  <si>
    <t>48.89</t>
  </si>
  <si>
    <t>97.19</t>
  </si>
  <si>
    <t>40.34</t>
  </si>
  <si>
    <t>0.038</t>
  </si>
  <si>
    <t>1103</t>
  </si>
  <si>
    <t>0.63</t>
  </si>
  <si>
    <t>15.62</t>
  </si>
  <si>
    <t>24.719</t>
  </si>
  <si>
    <t>0.133</t>
  </si>
  <si>
    <t xml:space="preserve">Lớp 7: Sét pha màu xám nâu, xám đen, nâu đỏ, nâu tím, trạng thái dẻo mềm đôi chỗ dẻo cứng </t>
  </si>
  <si>
    <t>Lớp 8: Cát hạt mịn màu xám vàng, vàng, xám, xám đen, kết cấu chặt vừa đến chặt</t>
  </si>
  <si>
    <t xml:space="preserve">Lớp 9: Cát mịn đến tho màu xám xanh, xám trắng, xám, xám vàng, xám đen, lẫn sạn sỏi, kết cấu rất chặt </t>
  </si>
  <si>
    <t>Thấu kính TK1: Cát hạt mịn màu xám nâu, xám đen, kết cấu chặt</t>
  </si>
  <si>
    <t>- Ghi chú: Các giá trị gạch chéo không đưa vào tính toán giá trị trung bình do không có tính chất đại diện cho lớp hoặc bị loại trừ sai số</t>
  </si>
  <si>
    <r>
      <t>g</t>
    </r>
    <r>
      <rPr>
        <vertAlign val="subscript"/>
        <sz val="13"/>
        <color indexed="8"/>
        <rFont val=".VnCentury Schoolbook"/>
        <family val="2"/>
      </rPr>
      <t>s</t>
    </r>
  </si>
  <si>
    <r>
      <t>W</t>
    </r>
    <r>
      <rPr>
        <vertAlign val="subscript"/>
        <sz val="13"/>
        <color theme="1"/>
        <rFont val="Times New Roman"/>
        <family val="1"/>
      </rPr>
      <t>d</t>
    </r>
  </si>
  <si>
    <r>
      <t>W</t>
    </r>
    <r>
      <rPr>
        <vertAlign val="subscript"/>
        <sz val="13"/>
        <color theme="1"/>
        <rFont val="Times New Roman"/>
        <family val="1"/>
      </rPr>
      <t>ch</t>
    </r>
  </si>
  <si>
    <r>
      <t>I</t>
    </r>
    <r>
      <rPr>
        <vertAlign val="subscript"/>
        <sz val="13"/>
        <color theme="1"/>
        <rFont val="Times New Roman"/>
        <family val="1"/>
      </rPr>
      <t>d</t>
    </r>
  </si>
  <si>
    <t>31°56'</t>
  </si>
  <si>
    <t>31°46'</t>
  </si>
  <si>
    <t>31°51'</t>
  </si>
  <si>
    <t>31°13'</t>
  </si>
  <si>
    <t>31°36'</t>
  </si>
  <si>
    <t>26°27'</t>
  </si>
  <si>
    <t>24°06'</t>
  </si>
  <si>
    <t>24°38'</t>
  </si>
  <si>
    <t>26°49'</t>
  </si>
  <si>
    <t xml:space="preserve">Sét pha dẻo mềm </t>
  </si>
  <si>
    <t xml:space="preserve">Sét dẻo cứng </t>
  </si>
  <si>
    <t xml:space="preserve">Sét pha dẻo cứng </t>
  </si>
  <si>
    <t>Cát bụi</t>
  </si>
  <si>
    <t xml:space="preserve">Cát bụi </t>
  </si>
  <si>
    <t>Sét pha dẻo chảy kẹp cát</t>
  </si>
  <si>
    <t>Sét pha dẻo chảy kẹp cát lẫn vỏ sò</t>
  </si>
  <si>
    <t>Sét pha dẻo chảy</t>
  </si>
  <si>
    <t xml:space="preserve">Sét pha dẻo chảy, kẹp cát bụi </t>
  </si>
  <si>
    <t xml:space="preserve">Sét pha kẹp cát dẻo chảy </t>
  </si>
  <si>
    <t>Sét pha dẻo chảy lẫn ít vỏ sò</t>
  </si>
  <si>
    <t xml:space="preserve">Sét pha dẻo chảy </t>
  </si>
  <si>
    <t>Sét dẻo mềm</t>
  </si>
  <si>
    <t xml:space="preserve">Sét dẻo mềm </t>
  </si>
  <si>
    <t>Sét pha dẻo chảy lẫn hữu cơ</t>
  </si>
  <si>
    <t>Sét pha dẻo mềm</t>
  </si>
  <si>
    <t xml:space="preserve">Sét pha dẻo chảy kẹp cát </t>
  </si>
  <si>
    <t xml:space="preserve">Cát hạt mịn </t>
  </si>
  <si>
    <t xml:space="preserve">Sét pha dẻo mềm kẹp cát pha </t>
  </si>
  <si>
    <t>Sét pha dẻo mềm kẹp cát pha</t>
  </si>
  <si>
    <t>Sét pha dẻo mềm  kẹp cát pha</t>
  </si>
  <si>
    <t>Sét pha dẻo mềm xen kẹp cát pha</t>
  </si>
  <si>
    <t>Cát thô vừa</t>
  </si>
  <si>
    <t xml:space="preserve">Cát mịn lẫn sạn sỏi </t>
  </si>
  <si>
    <t xml:space="preserve">Cát thô vừa lẫn sạn sỏi </t>
  </si>
  <si>
    <t xml:space="preserve">Cát thô vừa lẫn sỏi sạn </t>
  </si>
  <si>
    <t xml:space="preserve">Cát thô vừa lẫn sỏi sạn  </t>
  </si>
  <si>
    <t xml:space="preserve">Cát thô vừa dăm sỏi sạn </t>
  </si>
  <si>
    <t>Cát mịn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</si>
</sst>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00"/>
    <numFmt numFmtId="165" formatCode="0.0"/>
    <numFmt numFmtId="166" formatCode="##\°##\'"/>
    <numFmt numFmtId="167" formatCode="_(* #,##0_);_(* \(#,##0\);_(* &quot;-&quot;??_);_(@_)"/>
    <numFmt numFmtId="168" formatCode="00\°00\'"/>
    <numFmt numFmtId="169" formatCode="##\°##\¢"/>
  </numFmts>
  <fonts count="58" x14ac:knownFonts="1">
    <font>
      <sz val="11"/>
      <color theme="1"/>
      <name val="Calibri"/>
      <family val="2"/>
      <scheme val="minor"/>
    </font>
    <font>
      <sz val="12"/>
      <name val=".VnArial"/>
      <family val="2"/>
    </font>
    <font>
      <b/>
      <sz val="13"/>
      <color theme="1"/>
      <name val="Times New Roman"/>
      <family val="1"/>
    </font>
    <font>
      <sz val="13"/>
      <color theme="1"/>
      <name val="Times New Roman"/>
      <family val="1"/>
    </font>
    <font>
      <sz val="13"/>
      <color theme="1"/>
      <name val=".VnArial Narrow"/>
      <family val="2"/>
    </font>
    <font>
      <sz val="13"/>
      <color theme="1"/>
      <name val=".VnCentury Schoolbook"/>
      <family val="2"/>
    </font>
    <font>
      <sz val="13"/>
      <color theme="1"/>
      <name val="Symbol"/>
      <family val="1"/>
      <charset val="2"/>
    </font>
    <font>
      <vertAlign val="subscript"/>
      <sz val="13"/>
      <color indexed="8"/>
      <name val=".VnCentury Schoolbook"/>
      <family val="2"/>
    </font>
    <font>
      <vertAlign val="subscript"/>
      <sz val="13"/>
      <color indexed="8"/>
      <name val=".VnArial Narrow"/>
      <family val="2"/>
    </font>
    <font>
      <sz val="13"/>
      <color theme="1"/>
      <name val=".VnTime"/>
      <family val="2"/>
    </font>
    <font>
      <vertAlign val="subscript"/>
      <sz val="13"/>
      <color indexed="8"/>
      <name val=".VnTime"/>
      <family val="2"/>
    </font>
    <font>
      <vertAlign val="subscript"/>
      <sz val="13"/>
      <color indexed="8"/>
      <name val="Times New Roman"/>
      <family val="1"/>
    </font>
    <font>
      <sz val="13"/>
      <color indexed="8"/>
      <name val="Times New Roman"/>
      <family val="1"/>
    </font>
    <font>
      <vertAlign val="superscript"/>
      <sz val="13"/>
      <color indexed="8"/>
      <name val="Times New Roman"/>
      <family val="1"/>
    </font>
    <font>
      <vertAlign val="subscript"/>
      <sz val="13"/>
      <color theme="1"/>
      <name val="Times New Roman"/>
      <family val="1"/>
    </font>
    <font>
      <vertAlign val="subscript"/>
      <sz val="13"/>
      <color theme="1"/>
      <name val=".VnTime"/>
      <family val="2"/>
    </font>
    <font>
      <sz val="11"/>
      <color theme="0" tint="-0.499984740745262"/>
      <name val="Times New Roman"/>
      <family val="1"/>
    </font>
    <font>
      <b/>
      <sz val="11"/>
      <color theme="1"/>
      <name val="Calibri"/>
      <family val="2"/>
      <scheme val="minor"/>
    </font>
    <font>
      <sz val="12"/>
      <color theme="1"/>
      <name val="Times New Roman"/>
      <family val="1"/>
    </font>
    <font>
      <b/>
      <sz val="12"/>
      <color theme="1"/>
      <name val="Times New Roman"/>
      <family val="1"/>
    </font>
    <font>
      <b/>
      <sz val="11"/>
      <color rgb="FFC00000"/>
      <name val="Calibri"/>
      <family val="2"/>
      <scheme val="minor"/>
    </font>
    <font>
      <b/>
      <sz val="12"/>
      <name val="Times New Roman"/>
      <family val="1"/>
    </font>
    <font>
      <sz val="11"/>
      <color theme="1"/>
      <name val="Times New Roman"/>
      <family val="1"/>
    </font>
    <font>
      <sz val="11"/>
      <color theme="1"/>
      <name val="Calibri"/>
      <family val="2"/>
      <scheme val="minor"/>
    </font>
    <font>
      <sz val="12"/>
      <color theme="1"/>
      <name val="Times New Roman"/>
      <family val="2"/>
    </font>
    <font>
      <sz val="18"/>
      <name val="Times New Roman"/>
      <family val="2"/>
    </font>
    <font>
      <b/>
      <sz val="18"/>
      <name val="Times New Roman"/>
      <family val="1"/>
    </font>
    <font>
      <sz val="18"/>
      <name val=".VnArial"/>
      <family val="2"/>
    </font>
    <font>
      <b/>
      <sz val="18"/>
      <name val=".VnTimeH"/>
      <family val="2"/>
    </font>
    <font>
      <sz val="13"/>
      <name val=".VnTime"/>
      <family val="2"/>
    </font>
    <font>
      <b/>
      <sz val="13"/>
      <name val=".VnArial"/>
      <family val="2"/>
    </font>
    <font>
      <b/>
      <sz val="18"/>
      <name val=".VnArial"/>
      <family val="2"/>
    </font>
    <font>
      <b/>
      <sz val="13"/>
      <name val=".VnTimeH"/>
      <family val="2"/>
    </font>
    <font>
      <sz val="13"/>
      <name val=".VnArial"/>
      <family val="2"/>
    </font>
    <font>
      <sz val="13"/>
      <name val="Times New Roman"/>
      <family val="2"/>
    </font>
    <font>
      <sz val="11"/>
      <color indexed="8"/>
      <name val="Calibri"/>
      <family val="2"/>
    </font>
    <font>
      <sz val="18"/>
      <name val="Times New Roman"/>
      <family val="1"/>
    </font>
    <font>
      <sz val="18"/>
      <name val="Symbol"/>
      <family val="1"/>
      <charset val="2"/>
    </font>
    <font>
      <vertAlign val="subscript"/>
      <sz val="18"/>
      <name val="Tahoma"/>
      <family val="2"/>
    </font>
    <font>
      <b/>
      <vertAlign val="subscript"/>
      <sz val="18"/>
      <name val="Times New Roman"/>
      <family val="1"/>
    </font>
    <font>
      <b/>
      <vertAlign val="superscript"/>
      <sz val="18"/>
      <name val="Times New Roman"/>
      <family val="1"/>
    </font>
    <font>
      <vertAlign val="superscript"/>
      <sz val="18"/>
      <name val="Times New Roman"/>
      <family val="1"/>
    </font>
    <font>
      <sz val="13"/>
      <name val="Times New Roman"/>
      <family val="1"/>
    </font>
    <font>
      <b/>
      <sz val="18"/>
      <name val="Symbol"/>
      <family val="1"/>
      <charset val="2"/>
    </font>
    <font>
      <b/>
      <vertAlign val="subscript"/>
      <sz val="18"/>
      <name val=".VnTime"/>
      <family val="2"/>
    </font>
    <font>
      <b/>
      <vertAlign val="subscript"/>
      <sz val="18"/>
      <name val="Symbol"/>
      <family val="1"/>
      <charset val="2"/>
    </font>
    <font>
      <b/>
      <vertAlign val="subscript"/>
      <sz val="18"/>
      <name val=".VnArial"/>
      <family val="2"/>
    </font>
    <font>
      <b/>
      <vertAlign val="superscript"/>
      <sz val="18"/>
      <name val=".VnArial"/>
      <family val="2"/>
    </font>
    <font>
      <vertAlign val="superscript"/>
      <sz val="18"/>
      <name val=".VnTime"/>
      <family val="2"/>
    </font>
    <font>
      <sz val="18"/>
      <name val=".VnTime"/>
      <family val="2"/>
    </font>
    <font>
      <sz val="13"/>
      <color rgb="FFC00000"/>
      <name val="Times New Roman"/>
      <family val="1"/>
    </font>
    <font>
      <b/>
      <sz val="22"/>
      <name val="Times New Roman"/>
      <family val="1"/>
    </font>
    <font>
      <sz val="13"/>
      <color rgb="FFFF0000"/>
      <name val="Times New Roman"/>
      <family val="1"/>
    </font>
    <font>
      <sz val="18"/>
      <color rgb="FFFF0000"/>
      <name val="Times New Roman"/>
      <family val="1"/>
    </font>
    <font>
      <strike/>
      <sz val="18"/>
      <color rgb="FFC00000"/>
      <name val="Times New Roman"/>
      <family val="1"/>
    </font>
    <font>
      <strike/>
      <sz val="18"/>
      <name val="Times New Roman"/>
      <family val="1"/>
    </font>
    <font>
      <b/>
      <sz val="15"/>
      <name val="Times New Roman"/>
      <family val="1"/>
    </font>
    <font>
      <b/>
      <sz val="11"/>
      <name val="Calibri"/>
      <family val="2"/>
      <scheme val="minor"/>
    </font>
  </fonts>
  <fills count="5">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0"/>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double">
        <color indexed="64"/>
      </left>
      <right/>
      <top/>
      <bottom/>
      <diagonal/>
    </border>
    <border>
      <left/>
      <right style="double">
        <color indexed="64"/>
      </right>
      <top/>
      <bottom/>
      <diagonal/>
    </border>
    <border>
      <left/>
      <right style="double">
        <color indexed="64"/>
      </right>
      <top/>
      <bottom style="thin">
        <color indexed="64"/>
      </bottom>
      <diagonal/>
    </border>
    <border>
      <left/>
      <right style="thin">
        <color indexed="64"/>
      </right>
      <top/>
      <bottom/>
      <diagonal/>
    </border>
    <border>
      <left style="double">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thin">
        <color indexed="64"/>
      </bottom>
      <diagonal/>
    </border>
    <border>
      <left/>
      <right style="double">
        <color indexed="64"/>
      </right>
      <top style="thin">
        <color indexed="64"/>
      </top>
      <bottom/>
      <diagonal/>
    </border>
    <border>
      <left style="double">
        <color indexed="64"/>
      </left>
      <right style="thin">
        <color indexed="64"/>
      </right>
      <top/>
      <bottom/>
      <diagonal/>
    </border>
    <border>
      <left style="thin">
        <color indexed="64"/>
      </left>
      <right/>
      <top/>
      <bottom/>
      <diagonal/>
    </border>
    <border>
      <left/>
      <right/>
      <top style="hair">
        <color indexed="64"/>
      </top>
      <bottom/>
      <diagonal/>
    </border>
    <border>
      <left/>
      <right style="thin">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double">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double">
        <color indexed="64"/>
      </right>
      <top style="hair">
        <color indexed="64"/>
      </top>
      <bottom style="thin">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bottom/>
      <diagonal/>
    </border>
    <border>
      <left/>
      <right style="medium">
        <color indexed="64"/>
      </right>
      <top/>
      <bottom style="thin">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s>
  <cellStyleXfs count="6">
    <xf numFmtId="0" fontId="0" fillId="0" borderId="0"/>
    <xf numFmtId="0" fontId="1" fillId="0" borderId="0"/>
    <xf numFmtId="0" fontId="23" fillId="0" borderId="0"/>
    <xf numFmtId="0" fontId="24" fillId="0" borderId="0"/>
    <xf numFmtId="0" fontId="29" fillId="0" borderId="0"/>
    <xf numFmtId="43" fontId="35" fillId="0" borderId="0" applyFont="0" applyFill="0" applyBorder="0" applyAlignment="0" applyProtection="0"/>
  </cellStyleXfs>
  <cellXfs count="445">
    <xf numFmtId="0" fontId="0" fillId="0" borderId="0" xfId="0"/>
    <xf numFmtId="0" fontId="3" fillId="0" borderId="1" xfId="1" applyFont="1" applyFill="1" applyBorder="1" applyAlignment="1">
      <alignment horizontal="center" vertical="center" wrapText="1"/>
    </xf>
    <xf numFmtId="0" fontId="3" fillId="2" borderId="1" xfId="1" quotePrefix="1" applyFont="1" applyFill="1" applyBorder="1" applyAlignment="1">
      <alignment horizontal="center" vertical="center"/>
    </xf>
    <xf numFmtId="16" fontId="3" fillId="2" borderId="1" xfId="1" quotePrefix="1" applyNumberFormat="1" applyFont="1" applyFill="1" applyBorder="1" applyAlignment="1">
      <alignment horizontal="center" vertical="center"/>
    </xf>
    <xf numFmtId="0" fontId="3" fillId="2" borderId="1" xfId="1" applyFont="1" applyFill="1" applyBorder="1" applyAlignment="1">
      <alignment horizontal="center" vertical="center"/>
    </xf>
    <xf numFmtId="0" fontId="5" fillId="0" borderId="1" xfId="1" applyFont="1" applyBorder="1" applyAlignment="1">
      <alignment horizontal="center" vertical="center"/>
    </xf>
    <xf numFmtId="0" fontId="6" fillId="0" borderId="1" xfId="1" applyFont="1" applyBorder="1" applyAlignment="1">
      <alignment horizontal="center" vertical="center"/>
    </xf>
    <xf numFmtId="0" fontId="6" fillId="2" borderId="1" xfId="1" applyFont="1" applyFill="1" applyBorder="1" applyAlignment="1">
      <alignment horizontal="center" vertical="center"/>
    </xf>
    <xf numFmtId="0" fontId="5" fillId="2" borderId="1" xfId="1" applyFont="1" applyFill="1" applyBorder="1" applyAlignment="1">
      <alignment horizontal="center" vertical="center"/>
    </xf>
    <xf numFmtId="0" fontId="4" fillId="2" borderId="1" xfId="1" applyFont="1" applyFill="1" applyBorder="1" applyAlignment="1">
      <alignment horizontal="center" vertical="center"/>
    </xf>
    <xf numFmtId="0" fontId="3" fillId="2" borderId="1" xfId="1" applyFont="1" applyFill="1" applyBorder="1" applyAlignment="1">
      <alignment vertical="center" wrapText="1"/>
    </xf>
    <xf numFmtId="0" fontId="9" fillId="2" borderId="1" xfId="1" applyFont="1" applyFill="1" applyBorder="1" applyAlignment="1">
      <alignment horizontal="center" vertical="center"/>
    </xf>
    <xf numFmtId="0" fontId="3" fillId="2" borderId="5" xfId="1" applyFont="1" applyFill="1" applyBorder="1" applyAlignment="1">
      <alignment vertical="center" wrapText="1"/>
    </xf>
    <xf numFmtId="0" fontId="3" fillId="0" borderId="1" xfId="1" applyFont="1" applyBorder="1" applyAlignment="1">
      <alignment horizontal="center" vertical="center"/>
    </xf>
    <xf numFmtId="0" fontId="3" fillId="0" borderId="1" xfId="0" applyFont="1" applyBorder="1"/>
    <xf numFmtId="0" fontId="3" fillId="0" borderId="1" xfId="0" applyFont="1" applyBorder="1" applyAlignment="1">
      <alignment horizontal="center"/>
    </xf>
    <xf numFmtId="0" fontId="16" fillId="0" borderId="0" xfId="0" applyFont="1" applyAlignment="1">
      <alignment horizontal="left" vertical="center"/>
    </xf>
    <xf numFmtId="0" fontId="16" fillId="0" borderId="0" xfId="0" applyFont="1" applyAlignment="1">
      <alignment horizontal="left" vertical="center" wrapText="1"/>
    </xf>
    <xf numFmtId="0" fontId="0" fillId="0" borderId="0" xfId="0" applyFill="1"/>
    <xf numFmtId="0" fontId="2" fillId="3" borderId="1" xfId="1" applyFont="1" applyFill="1" applyBorder="1" applyAlignment="1">
      <alignment horizontal="center" vertical="center" wrapText="1"/>
    </xf>
    <xf numFmtId="0"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0" fontId="18" fillId="0" borderId="1" xfId="0" applyFont="1" applyBorder="1"/>
    <xf numFmtId="165" fontId="18" fillId="0" borderId="1" xfId="0" applyNumberFormat="1" applyFont="1" applyBorder="1" applyAlignment="1">
      <alignment horizontal="center" vertical="center"/>
    </xf>
    <xf numFmtId="2" fontId="18" fillId="0" borderId="1" xfId="0" applyNumberFormat="1" applyFont="1" applyBorder="1" applyAlignment="1">
      <alignment horizontal="center" vertical="center"/>
    </xf>
    <xf numFmtId="164" fontId="18" fillId="0" borderId="1" xfId="0" applyNumberFormat="1" applyFont="1" applyBorder="1" applyAlignment="1">
      <alignment horizontal="center" vertical="center"/>
    </xf>
    <xf numFmtId="2" fontId="18" fillId="0" borderId="1" xfId="0" applyNumberFormat="1" applyFont="1" applyFill="1" applyBorder="1" applyAlignment="1">
      <alignment horizontal="center" vertical="center"/>
    </xf>
    <xf numFmtId="166" fontId="18" fillId="0" borderId="1" xfId="0" applyNumberFormat="1" applyFont="1" applyBorder="1" applyAlignment="1">
      <alignment horizontal="center" vertical="center"/>
    </xf>
    <xf numFmtId="0" fontId="18" fillId="0" borderId="0" xfId="0" applyFont="1" applyFill="1" applyAlignment="1">
      <alignment horizontal="center" vertical="center"/>
    </xf>
    <xf numFmtId="0" fontId="18" fillId="0" borderId="0" xfId="0" applyFont="1" applyAlignment="1">
      <alignment horizontal="center" vertical="center"/>
    </xf>
    <xf numFmtId="0" fontId="18" fillId="0" borderId="0" xfId="0" applyFont="1"/>
    <xf numFmtId="0" fontId="19" fillId="3" borderId="1" xfId="0" applyFont="1" applyFill="1" applyBorder="1" applyAlignment="1">
      <alignment horizontal="center" vertical="center" wrapText="1"/>
    </xf>
    <xf numFmtId="0" fontId="19" fillId="3" borderId="1" xfId="0" applyFont="1" applyFill="1" applyBorder="1" applyAlignment="1">
      <alignment horizontal="center" wrapText="1"/>
    </xf>
    <xf numFmtId="0" fontId="17" fillId="0" borderId="0" xfId="0" applyFont="1" applyAlignment="1">
      <alignment horizontal="center"/>
    </xf>
    <xf numFmtId="0" fontId="21" fillId="3" borderId="1" xfId="0" applyFont="1" applyFill="1" applyBorder="1" applyAlignment="1">
      <alignment horizontal="center" vertical="center" wrapText="1"/>
    </xf>
    <xf numFmtId="0" fontId="21" fillId="3" borderId="1" xfId="0" applyFont="1" applyFill="1" applyBorder="1"/>
    <xf numFmtId="0" fontId="21" fillId="0" borderId="0" xfId="0" applyFont="1" applyFill="1"/>
    <xf numFmtId="0" fontId="20" fillId="0" borderId="7" xfId="0" quotePrefix="1" applyFont="1" applyBorder="1" applyAlignment="1">
      <alignment vertical="center" wrapText="1"/>
    </xf>
    <xf numFmtId="0" fontId="20" fillId="0" borderId="7" xfId="0" applyFont="1" applyBorder="1" applyAlignment="1">
      <alignment vertical="center"/>
    </xf>
    <xf numFmtId="0" fontId="2" fillId="3" borderId="1" xfId="1" applyFont="1" applyFill="1" applyBorder="1" applyAlignment="1">
      <alignment horizontal="center" vertical="center" wrapText="1"/>
    </xf>
    <xf numFmtId="0" fontId="22" fillId="0" borderId="0" xfId="0" applyFont="1" applyFill="1" applyAlignment="1">
      <alignment horizontal="center"/>
    </xf>
    <xf numFmtId="0" fontId="22" fillId="0" borderId="0" xfId="0" applyFont="1" applyAlignment="1">
      <alignment horizontal="center"/>
    </xf>
    <xf numFmtId="0" fontId="18" fillId="0" borderId="1" xfId="0" applyFont="1" applyFill="1" applyBorder="1" applyAlignment="1">
      <alignment horizontal="center" vertical="center"/>
    </xf>
    <xf numFmtId="0" fontId="16" fillId="0" borderId="0" xfId="0" applyFont="1" applyAlignment="1">
      <alignment vertical="center"/>
    </xf>
    <xf numFmtId="0" fontId="20" fillId="0" borderId="7" xfId="0" applyFont="1" applyBorder="1" applyAlignment="1">
      <alignment vertical="center" wrapText="1"/>
    </xf>
    <xf numFmtId="0" fontId="20" fillId="0" borderId="7" xfId="0" quotePrefix="1" applyFont="1" applyBorder="1" applyAlignment="1">
      <alignment vertical="center"/>
    </xf>
    <xf numFmtId="0" fontId="27" fillId="4" borderId="0" xfId="2" applyFont="1" applyFill="1" applyBorder="1"/>
    <xf numFmtId="0" fontId="25" fillId="4" borderId="0" xfId="3" applyFont="1" applyFill="1" applyBorder="1"/>
    <xf numFmtId="0" fontId="25" fillId="4" borderId="0" xfId="3" applyFont="1" applyFill="1"/>
    <xf numFmtId="0" fontId="30" fillId="4" borderId="8" xfId="2" applyFont="1" applyFill="1" applyBorder="1" applyAlignment="1">
      <alignment horizontal="center"/>
    </xf>
    <xf numFmtId="0" fontId="30" fillId="4" borderId="0" xfId="2" applyFont="1" applyFill="1" applyBorder="1" applyAlignment="1">
      <alignment horizontal="center"/>
    </xf>
    <xf numFmtId="165" fontId="30" fillId="4" borderId="0" xfId="2" applyNumberFormat="1" applyFont="1" applyFill="1" applyBorder="1" applyAlignment="1">
      <alignment horizontal="center"/>
    </xf>
    <xf numFmtId="2" fontId="30" fillId="4" borderId="0" xfId="2" applyNumberFormat="1" applyFont="1" applyFill="1" applyBorder="1" applyAlignment="1">
      <alignment horizontal="center"/>
    </xf>
    <xf numFmtId="2" fontId="31" fillId="4" borderId="0" xfId="2" applyNumberFormat="1" applyFont="1" applyFill="1" applyBorder="1" applyAlignment="1">
      <alignment horizontal="center"/>
    </xf>
    <xf numFmtId="2" fontId="27" fillId="4" borderId="0" xfId="2" applyNumberFormat="1" applyFont="1" applyFill="1" applyBorder="1" applyAlignment="1">
      <alignment horizontal="right"/>
    </xf>
    <xf numFmtId="2" fontId="27" fillId="4" borderId="0" xfId="2" applyNumberFormat="1" applyFont="1" applyFill="1" applyBorder="1"/>
    <xf numFmtId="2" fontId="28" fillId="4" borderId="7" xfId="2" applyNumberFormat="1" applyFont="1" applyFill="1" applyBorder="1" applyAlignment="1"/>
    <xf numFmtId="2" fontId="32" fillId="4" borderId="7" xfId="2" applyNumberFormat="1" applyFont="1" applyFill="1" applyBorder="1" applyAlignment="1"/>
    <xf numFmtId="164" fontId="32" fillId="4" borderId="7" xfId="2" applyNumberFormat="1" applyFont="1" applyFill="1" applyBorder="1" applyAlignment="1"/>
    <xf numFmtId="2" fontId="32" fillId="4" borderId="0" xfId="2" applyNumberFormat="1" applyFont="1" applyFill="1" applyBorder="1" applyAlignment="1"/>
    <xf numFmtId="0" fontId="33" fillId="4" borderId="0" xfId="2" applyFont="1" applyFill="1" applyBorder="1"/>
    <xf numFmtId="166" fontId="33" fillId="4" borderId="0" xfId="2" applyNumberFormat="1" applyFont="1" applyFill="1" applyBorder="1"/>
    <xf numFmtId="164" fontId="33" fillId="4" borderId="0" xfId="2" applyNumberFormat="1" applyFont="1" applyFill="1" applyBorder="1"/>
    <xf numFmtId="164" fontId="27" fillId="4" borderId="0" xfId="2" applyNumberFormat="1" applyFont="1" applyFill="1" applyBorder="1"/>
    <xf numFmtId="0" fontId="27" fillId="4" borderId="11" xfId="2" applyFont="1" applyFill="1" applyBorder="1"/>
    <xf numFmtId="0" fontId="34" fillId="4" borderId="0" xfId="3" applyFont="1" applyFill="1"/>
    <xf numFmtId="0" fontId="31" fillId="4" borderId="13" xfId="2" applyFont="1" applyFill="1" applyBorder="1" applyAlignment="1">
      <alignment horizontal="center" vertical="center" wrapText="1"/>
    </xf>
    <xf numFmtId="0" fontId="31" fillId="4" borderId="11" xfId="2" applyFont="1" applyFill="1" applyBorder="1" applyAlignment="1">
      <alignment horizontal="center" vertical="center" wrapText="1"/>
    </xf>
    <xf numFmtId="0" fontId="36" fillId="4" borderId="1" xfId="3" applyFont="1" applyFill="1" applyBorder="1" applyAlignment="1">
      <alignment horizontal="center" vertical="center" wrapText="1"/>
    </xf>
    <xf numFmtId="164" fontId="26" fillId="4" borderId="1" xfId="3" applyNumberFormat="1" applyFont="1" applyFill="1" applyBorder="1" applyAlignment="1">
      <alignment horizontal="center"/>
    </xf>
    <xf numFmtId="164" fontId="26" fillId="4" borderId="1" xfId="3" applyNumberFormat="1" applyFont="1" applyFill="1" applyBorder="1" applyAlignment="1">
      <alignment horizontal="center" wrapText="1"/>
    </xf>
    <xf numFmtId="0" fontId="31" fillId="4" borderId="6" xfId="2" applyFont="1" applyFill="1" applyBorder="1" applyAlignment="1">
      <alignment horizontal="center" vertical="center" wrapText="1"/>
    </xf>
    <xf numFmtId="164" fontId="26" fillId="4" borderId="1" xfId="3" applyNumberFormat="1" applyFont="1" applyFill="1" applyBorder="1" applyAlignment="1">
      <alignment horizontal="centerContinuous" vertical="center"/>
    </xf>
    <xf numFmtId="164" fontId="26" fillId="4" borderId="1" xfId="3" applyNumberFormat="1" applyFont="1" applyFill="1" applyBorder="1" applyAlignment="1">
      <alignment horizontal="center" vertical="center"/>
    </xf>
    <xf numFmtId="0" fontId="36" fillId="4" borderId="1" xfId="3" applyFont="1" applyFill="1" applyBorder="1" applyAlignment="1">
      <alignment horizontal="centerContinuous" vertical="center"/>
    </xf>
    <xf numFmtId="0" fontId="34" fillId="4" borderId="22" xfId="3" applyFont="1" applyFill="1" applyBorder="1"/>
    <xf numFmtId="164" fontId="36" fillId="4" borderId="21" xfId="3" applyNumberFormat="1" applyFont="1" applyFill="1" applyBorder="1" applyAlignment="1">
      <alignment horizontal="center" vertical="center"/>
    </xf>
    <xf numFmtId="0" fontId="36" fillId="4" borderId="43" xfId="2" applyFont="1" applyFill="1" applyBorder="1" applyAlignment="1">
      <alignment horizontal="center" vertical="center"/>
    </xf>
    <xf numFmtId="0" fontId="36" fillId="4" borderId="44" xfId="2" applyFont="1" applyFill="1" applyBorder="1" applyAlignment="1">
      <alignment horizontal="center" vertical="center"/>
    </xf>
    <xf numFmtId="0" fontId="36" fillId="4" borderId="31" xfId="2" applyFont="1" applyFill="1" applyBorder="1" applyAlignment="1">
      <alignment horizontal="center" vertical="center"/>
    </xf>
    <xf numFmtId="2" fontId="36" fillId="4" borderId="31" xfId="3" applyNumberFormat="1" applyFont="1" applyFill="1" applyBorder="1" applyAlignment="1">
      <alignment horizontal="center" vertical="center"/>
    </xf>
    <xf numFmtId="2" fontId="36" fillId="4" borderId="31" xfId="2" applyNumberFormat="1" applyFont="1" applyFill="1" applyBorder="1" applyAlignment="1">
      <alignment horizontal="center" vertical="center"/>
    </xf>
    <xf numFmtId="164" fontId="36" fillId="4" borderId="31" xfId="3" applyNumberFormat="1" applyFont="1" applyFill="1" applyBorder="1" applyAlignment="1">
      <alignment horizontal="center" vertical="center"/>
    </xf>
    <xf numFmtId="0" fontId="34" fillId="4" borderId="26" xfId="3" applyFont="1" applyFill="1" applyBorder="1" applyAlignment="1">
      <alignment vertical="center"/>
    </xf>
    <xf numFmtId="0" fontId="34" fillId="4" borderId="0" xfId="3" applyFont="1" applyFill="1" applyAlignment="1">
      <alignment vertical="center"/>
    </xf>
    <xf numFmtId="0" fontId="34" fillId="4" borderId="0" xfId="3" applyFont="1" applyFill="1" applyBorder="1" applyAlignment="1">
      <alignment vertical="center"/>
    </xf>
    <xf numFmtId="0" fontId="36" fillId="4" borderId="48" xfId="2" applyFont="1" applyFill="1" applyBorder="1" applyAlignment="1">
      <alignment horizontal="center" vertical="center"/>
    </xf>
    <xf numFmtId="0" fontId="36" fillId="4" borderId="49" xfId="2" applyFont="1" applyFill="1" applyBorder="1" applyAlignment="1">
      <alignment horizontal="center" vertical="center"/>
    </xf>
    <xf numFmtId="0" fontId="36" fillId="4" borderId="39" xfId="2" applyFont="1" applyFill="1" applyBorder="1" applyAlignment="1">
      <alignment horizontal="center" vertical="center"/>
    </xf>
    <xf numFmtId="2" fontId="36" fillId="4" borderId="39" xfId="3" applyNumberFormat="1" applyFont="1" applyFill="1" applyBorder="1" applyAlignment="1">
      <alignment horizontal="center" vertical="center"/>
    </xf>
    <xf numFmtId="2" fontId="36" fillId="4" borderId="39" xfId="2" applyNumberFormat="1" applyFont="1" applyFill="1" applyBorder="1" applyAlignment="1">
      <alignment horizontal="center" vertical="center"/>
    </xf>
    <xf numFmtId="164" fontId="36" fillId="4" borderId="39" xfId="2" applyNumberFormat="1" applyFont="1" applyFill="1" applyBorder="1" applyAlignment="1">
      <alignment horizontal="center" vertical="center"/>
    </xf>
    <xf numFmtId="0" fontId="34" fillId="4" borderId="7" xfId="3" applyFont="1" applyFill="1" applyBorder="1" applyAlignment="1">
      <alignment vertical="center"/>
    </xf>
    <xf numFmtId="164" fontId="25" fillId="4" borderId="0" xfId="3" applyNumberFormat="1" applyFont="1" applyFill="1" applyBorder="1"/>
    <xf numFmtId="2" fontId="34" fillId="4" borderId="0" xfId="3" applyNumberFormat="1" applyFont="1" applyFill="1"/>
    <xf numFmtId="165" fontId="34" fillId="4" borderId="0" xfId="3" applyNumberFormat="1" applyFont="1" applyFill="1"/>
    <xf numFmtId="2" fontId="25" fillId="4" borderId="0" xfId="3" applyNumberFormat="1" applyFont="1" applyFill="1"/>
    <xf numFmtId="164" fontId="34" fillId="4" borderId="0" xfId="3" applyNumberFormat="1" applyFont="1" applyFill="1"/>
    <xf numFmtId="166" fontId="34" fillId="4" borderId="0" xfId="3" applyNumberFormat="1" applyFont="1" applyFill="1"/>
    <xf numFmtId="0" fontId="25" fillId="4" borderId="11" xfId="3" applyFont="1" applyFill="1" applyBorder="1"/>
    <xf numFmtId="0" fontId="31" fillId="4" borderId="2" xfId="2" applyFont="1" applyFill="1" applyBorder="1" applyAlignment="1">
      <alignment horizontal="center"/>
    </xf>
    <xf numFmtId="0" fontId="31" fillId="4" borderId="3" xfId="2" applyFont="1" applyFill="1" applyBorder="1" applyAlignment="1">
      <alignment horizontal="center"/>
    </xf>
    <xf numFmtId="164" fontId="43" fillId="4" borderId="39" xfId="2" applyNumberFormat="1" applyFont="1" applyFill="1" applyBorder="1" applyAlignment="1">
      <alignment horizontal="center" vertical="center"/>
    </xf>
    <xf numFmtId="0" fontId="43" fillId="4" borderId="3" xfId="2" applyFont="1" applyFill="1" applyBorder="1" applyAlignment="1">
      <alignment horizontal="center"/>
    </xf>
    <xf numFmtId="2" fontId="31" fillId="4" borderId="22" xfId="2" applyNumberFormat="1" applyFont="1" applyFill="1" applyBorder="1" applyAlignment="1">
      <alignment horizontal="center" vertical="center"/>
    </xf>
    <xf numFmtId="2" fontId="31" fillId="4" borderId="1" xfId="2" applyNumberFormat="1" applyFont="1" applyFill="1" applyBorder="1" applyAlignment="1">
      <alignment horizontal="center" vertical="center"/>
    </xf>
    <xf numFmtId="164" fontId="31" fillId="4" borderId="1" xfId="2" applyNumberFormat="1" applyFont="1" applyFill="1" applyBorder="1" applyAlignment="1">
      <alignment horizontal="center" vertical="center"/>
    </xf>
    <xf numFmtId="0" fontId="31" fillId="4" borderId="1" xfId="2" applyFont="1" applyFill="1" applyBorder="1" applyAlignment="1">
      <alignment horizontal="center" vertical="center"/>
    </xf>
    <xf numFmtId="166" fontId="31" fillId="4" borderId="1" xfId="2" applyNumberFormat="1" applyFont="1" applyFill="1" applyBorder="1" applyAlignment="1">
      <alignment horizontal="center" vertical="center"/>
    </xf>
    <xf numFmtId="164" fontId="31" fillId="4" borderId="4" xfId="2" applyNumberFormat="1" applyFont="1" applyFill="1" applyBorder="1" applyAlignment="1">
      <alignment horizontal="center" vertical="center"/>
    </xf>
    <xf numFmtId="0" fontId="31" fillId="4" borderId="4" xfId="2" applyFont="1" applyFill="1" applyBorder="1" applyAlignment="1">
      <alignment horizontal="center"/>
    </xf>
    <xf numFmtId="0" fontId="36" fillId="4" borderId="40" xfId="2" applyFont="1" applyFill="1" applyBorder="1" applyAlignment="1">
      <alignment horizontal="center" vertical="center"/>
    </xf>
    <xf numFmtId="0" fontId="36" fillId="4" borderId="17" xfId="2" applyFont="1" applyFill="1" applyBorder="1" applyAlignment="1">
      <alignment horizontal="center" vertical="center"/>
    </xf>
    <xf numFmtId="0" fontId="36" fillId="4" borderId="21" xfId="2" applyFont="1" applyFill="1" applyBorder="1" applyAlignment="1">
      <alignment horizontal="center" vertical="center"/>
    </xf>
    <xf numFmtId="49" fontId="36" fillId="4" borderId="21" xfId="3" applyNumberFormat="1" applyFont="1" applyFill="1" applyBorder="1" applyAlignment="1">
      <alignment horizontal="center" vertical="center"/>
    </xf>
    <xf numFmtId="165" fontId="36" fillId="4" borderId="41" xfId="3" applyNumberFormat="1" applyFont="1" applyFill="1" applyBorder="1" applyAlignment="1">
      <alignment horizontal="center" vertical="center"/>
    </xf>
    <xf numFmtId="49" fontId="36" fillId="4" borderId="16" xfId="3" applyNumberFormat="1" applyFont="1" applyFill="1" applyBorder="1" applyAlignment="1">
      <alignment horizontal="center" vertical="center"/>
    </xf>
    <xf numFmtId="165" fontId="36" fillId="4" borderId="17" xfId="3" applyNumberFormat="1" applyFont="1" applyFill="1" applyBorder="1" applyAlignment="1">
      <alignment horizontal="center" vertical="center"/>
    </xf>
    <xf numFmtId="2" fontId="36" fillId="4" borderId="21" xfId="3" applyNumberFormat="1" applyFont="1" applyFill="1" applyBorder="1" applyAlignment="1">
      <alignment horizontal="center" vertical="center"/>
    </xf>
    <xf numFmtId="2" fontId="36" fillId="4" borderId="21" xfId="2" applyNumberFormat="1" applyFont="1" applyFill="1" applyBorder="1" applyAlignment="1">
      <alignment horizontal="center" vertical="center"/>
    </xf>
    <xf numFmtId="168" fontId="36" fillId="4" borderId="21" xfId="3" applyNumberFormat="1" applyFont="1" applyFill="1" applyBorder="1" applyAlignment="1">
      <alignment horizontal="center" vertical="center"/>
    </xf>
    <xf numFmtId="166" fontId="36" fillId="4" borderId="21" xfId="3" applyNumberFormat="1" applyFont="1" applyFill="1" applyBorder="1" applyAlignment="1">
      <alignment horizontal="center" vertical="center"/>
    </xf>
    <xf numFmtId="0" fontId="42" fillId="4" borderId="34" xfId="3" applyFont="1" applyFill="1" applyBorder="1" applyAlignment="1">
      <alignment vertical="center"/>
    </xf>
    <xf numFmtId="49" fontId="36" fillId="4" borderId="31" xfId="3" applyNumberFormat="1" applyFont="1" applyFill="1" applyBorder="1" applyAlignment="1">
      <alignment horizontal="center" vertical="center"/>
    </xf>
    <xf numFmtId="165" fontId="36" fillId="4" borderId="45" xfId="3" applyNumberFormat="1" applyFont="1" applyFill="1" applyBorder="1" applyAlignment="1">
      <alignment horizontal="center" vertical="center"/>
    </xf>
    <xf numFmtId="49" fontId="36" fillId="4" borderId="46" xfId="3" applyNumberFormat="1" applyFont="1" applyFill="1" applyBorder="1" applyAlignment="1">
      <alignment horizontal="center" vertical="center"/>
    </xf>
    <xf numFmtId="165" fontId="36" fillId="4" borderId="44" xfId="3" applyNumberFormat="1" applyFont="1" applyFill="1" applyBorder="1" applyAlignment="1">
      <alignment horizontal="center" vertical="center"/>
    </xf>
    <xf numFmtId="2" fontId="26" fillId="4" borderId="31" xfId="3" applyNumberFormat="1" applyFont="1" applyFill="1" applyBorder="1" applyAlignment="1">
      <alignment horizontal="center" vertical="center"/>
    </xf>
    <xf numFmtId="168" fontId="36" fillId="4" borderId="31" xfId="3" applyNumberFormat="1" applyFont="1" applyFill="1" applyBorder="1" applyAlignment="1">
      <alignment horizontal="center" vertical="center"/>
    </xf>
    <xf numFmtId="166" fontId="36" fillId="4" borderId="31" xfId="3" applyNumberFormat="1" applyFont="1" applyFill="1" applyBorder="1" applyAlignment="1">
      <alignment horizontal="center" vertical="center"/>
    </xf>
    <xf numFmtId="2" fontId="36" fillId="4" borderId="44" xfId="3" applyNumberFormat="1" applyFont="1" applyFill="1" applyBorder="1" applyAlignment="1">
      <alignment horizontal="center" vertical="center"/>
    </xf>
    <xf numFmtId="166" fontId="42" fillId="4" borderId="31" xfId="3" applyNumberFormat="1" applyFont="1" applyFill="1" applyBorder="1" applyAlignment="1">
      <alignment horizontal="center" vertical="center"/>
    </xf>
    <xf numFmtId="49" fontId="36" fillId="4" borderId="39" xfId="3" applyNumberFormat="1" applyFont="1" applyFill="1" applyBorder="1" applyAlignment="1">
      <alignment horizontal="center" vertical="center"/>
    </xf>
    <xf numFmtId="165" fontId="36" fillId="4" borderId="50" xfId="3" applyNumberFormat="1" applyFont="1" applyFill="1" applyBorder="1" applyAlignment="1">
      <alignment horizontal="center" vertical="center"/>
    </xf>
    <xf numFmtId="49" fontId="36" fillId="4" borderId="51" xfId="3" applyNumberFormat="1" applyFont="1" applyFill="1" applyBorder="1" applyAlignment="1">
      <alignment horizontal="center" vertical="center"/>
    </xf>
    <xf numFmtId="2" fontId="36" fillId="4" borderId="49" xfId="3" applyNumberFormat="1" applyFont="1" applyFill="1" applyBorder="1" applyAlignment="1">
      <alignment horizontal="center" vertical="center"/>
    </xf>
    <xf numFmtId="164" fontId="36" fillId="4" borderId="39" xfId="3" applyNumberFormat="1" applyFont="1" applyFill="1" applyBorder="1" applyAlignment="1">
      <alignment horizontal="center" vertical="center"/>
    </xf>
    <xf numFmtId="166" fontId="36" fillId="4" borderId="39" xfId="3" applyNumberFormat="1" applyFont="1" applyFill="1" applyBorder="1" applyAlignment="1">
      <alignment horizontal="center" vertical="center"/>
    </xf>
    <xf numFmtId="169" fontId="36" fillId="4" borderId="39" xfId="3" applyNumberFormat="1" applyFont="1" applyFill="1" applyBorder="1" applyAlignment="1">
      <alignment horizontal="center" vertical="center"/>
    </xf>
    <xf numFmtId="0" fontId="33" fillId="4" borderId="9" xfId="2" applyFont="1" applyFill="1" applyBorder="1" applyAlignment="1">
      <alignment wrapText="1"/>
    </xf>
    <xf numFmtId="164" fontId="36" fillId="4" borderId="42" xfId="3" applyNumberFormat="1" applyFont="1" applyFill="1" applyBorder="1" applyAlignment="1">
      <alignment horizontal="left" vertical="center" wrapText="1"/>
    </xf>
    <xf numFmtId="164" fontId="36" fillId="4" borderId="47" xfId="3" applyNumberFormat="1" applyFont="1" applyFill="1" applyBorder="1" applyAlignment="1">
      <alignment horizontal="left" vertical="center" wrapText="1"/>
    </xf>
    <xf numFmtId="164" fontId="36" fillId="4" borderId="52" xfId="3" applyNumberFormat="1" applyFont="1" applyFill="1" applyBorder="1" applyAlignment="1">
      <alignment horizontal="left" vertical="center" wrapText="1"/>
    </xf>
    <xf numFmtId="0" fontId="34" fillId="4" borderId="0" xfId="3" applyFont="1" applyFill="1" applyAlignment="1">
      <alignment wrapText="1"/>
    </xf>
    <xf numFmtId="2" fontId="34" fillId="4" borderId="0" xfId="3" applyNumberFormat="1" applyFont="1" applyFill="1" applyBorder="1"/>
    <xf numFmtId="2" fontId="50" fillId="4" borderId="34" xfId="3" applyNumberFormat="1" applyFont="1" applyFill="1" applyBorder="1" applyAlignment="1">
      <alignment horizontal="center" vertical="center"/>
    </xf>
    <xf numFmtId="2" fontId="50" fillId="4" borderId="26" xfId="3" applyNumberFormat="1" applyFont="1" applyFill="1" applyBorder="1" applyAlignment="1">
      <alignment horizontal="center" vertical="center"/>
    </xf>
    <xf numFmtId="2" fontId="50" fillId="4" borderId="0" xfId="3" applyNumberFormat="1" applyFont="1" applyFill="1" applyAlignment="1">
      <alignment horizontal="center" vertical="center"/>
    </xf>
    <xf numFmtId="2" fontId="50" fillId="4" borderId="0" xfId="3" applyNumberFormat="1" applyFont="1" applyFill="1" applyBorder="1" applyAlignment="1">
      <alignment horizontal="center" vertical="center"/>
    </xf>
    <xf numFmtId="2" fontId="34" fillId="4" borderId="7" xfId="3" applyNumberFormat="1" applyFont="1" applyFill="1" applyBorder="1" applyAlignment="1">
      <alignment vertical="center"/>
    </xf>
    <xf numFmtId="2" fontId="52" fillId="4" borderId="0" xfId="3" applyNumberFormat="1" applyFont="1" applyFill="1" applyAlignment="1">
      <alignment horizontal="center" vertical="center"/>
    </xf>
    <xf numFmtId="0" fontId="53" fillId="4" borderId="43" xfId="2" applyFont="1" applyFill="1" applyBorder="1" applyAlignment="1">
      <alignment horizontal="center" vertical="center"/>
    </xf>
    <xf numFmtId="0" fontId="53" fillId="4" borderId="44" xfId="2" applyFont="1" applyFill="1" applyBorder="1" applyAlignment="1">
      <alignment horizontal="center" vertical="center"/>
    </xf>
    <xf numFmtId="0" fontId="53" fillId="4" borderId="31" xfId="2" applyFont="1" applyFill="1" applyBorder="1" applyAlignment="1">
      <alignment horizontal="center" vertical="center"/>
    </xf>
    <xf numFmtId="49" fontId="53" fillId="4" borderId="31" xfId="3" applyNumberFormat="1" applyFont="1" applyFill="1" applyBorder="1" applyAlignment="1">
      <alignment horizontal="center" vertical="center"/>
    </xf>
    <xf numFmtId="165" fontId="53" fillId="4" borderId="45" xfId="3" applyNumberFormat="1" applyFont="1" applyFill="1" applyBorder="1" applyAlignment="1">
      <alignment horizontal="center" vertical="center"/>
    </xf>
    <xf numFmtId="49" fontId="53" fillId="4" borderId="46" xfId="3" applyNumberFormat="1" applyFont="1" applyFill="1" applyBorder="1" applyAlignment="1">
      <alignment horizontal="center" vertical="center"/>
    </xf>
    <xf numFmtId="165" fontId="53" fillId="4" borderId="44" xfId="3" applyNumberFormat="1" applyFont="1" applyFill="1" applyBorder="1" applyAlignment="1">
      <alignment horizontal="center" vertical="center"/>
    </xf>
    <xf numFmtId="2" fontId="53" fillId="4" borderId="31" xfId="3" applyNumberFormat="1" applyFont="1" applyFill="1" applyBorder="1" applyAlignment="1">
      <alignment horizontal="center" vertical="center"/>
    </xf>
    <xf numFmtId="164" fontId="53" fillId="4" borderId="31" xfId="3" applyNumberFormat="1" applyFont="1" applyFill="1" applyBorder="1" applyAlignment="1">
      <alignment horizontal="center" vertical="center"/>
    </xf>
    <xf numFmtId="2" fontId="53" fillId="4" borderId="31" xfId="2" applyNumberFormat="1" applyFont="1" applyFill="1" applyBorder="1" applyAlignment="1">
      <alignment horizontal="center" vertical="center"/>
    </xf>
    <xf numFmtId="168" fontId="53" fillId="4" borderId="31" xfId="3" applyNumberFormat="1" applyFont="1" applyFill="1" applyBorder="1" applyAlignment="1">
      <alignment horizontal="center" vertical="center"/>
    </xf>
    <xf numFmtId="166" fontId="53" fillId="4" borderId="31" xfId="3" applyNumberFormat="1" applyFont="1" applyFill="1" applyBorder="1" applyAlignment="1">
      <alignment horizontal="center" vertical="center"/>
    </xf>
    <xf numFmtId="164" fontId="53" fillId="4" borderId="47" xfId="3" applyNumberFormat="1" applyFont="1" applyFill="1" applyBorder="1" applyAlignment="1">
      <alignment horizontal="left" vertical="center" wrapText="1"/>
    </xf>
    <xf numFmtId="0" fontId="52" fillId="4" borderId="0" xfId="3" applyFont="1" applyFill="1" applyAlignment="1">
      <alignment vertical="center"/>
    </xf>
    <xf numFmtId="2" fontId="25" fillId="0" borderId="0" xfId="3" applyNumberFormat="1" applyFont="1" applyFill="1"/>
    <xf numFmtId="0" fontId="25" fillId="0" borderId="0" xfId="3" applyFont="1" applyFill="1"/>
    <xf numFmtId="2" fontId="34" fillId="0" borderId="0" xfId="3" applyNumberFormat="1" applyFont="1" applyFill="1"/>
    <xf numFmtId="0" fontId="34" fillId="0" borderId="0" xfId="3" applyFont="1" applyFill="1"/>
    <xf numFmtId="0" fontId="31" fillId="0" borderId="11" xfId="2" applyFont="1" applyFill="1" applyBorder="1" applyAlignment="1">
      <alignment horizontal="center" vertical="center" wrapText="1"/>
    </xf>
    <xf numFmtId="0" fontId="36" fillId="0" borderId="1" xfId="3" applyFont="1" applyFill="1" applyBorder="1" applyAlignment="1">
      <alignment horizontal="center" vertical="center" wrapText="1"/>
    </xf>
    <xf numFmtId="0" fontId="31" fillId="0" borderId="2" xfId="2" applyFont="1" applyFill="1" applyBorder="1" applyAlignment="1">
      <alignment horizontal="center"/>
    </xf>
    <xf numFmtId="0" fontId="31" fillId="0" borderId="3" xfId="2" applyFont="1" applyFill="1" applyBorder="1" applyAlignment="1">
      <alignment horizontal="center"/>
    </xf>
    <xf numFmtId="164" fontId="26" fillId="0" borderId="1" xfId="3" applyNumberFormat="1" applyFont="1" applyFill="1" applyBorder="1" applyAlignment="1">
      <alignment horizontal="center"/>
    </xf>
    <xf numFmtId="164" fontId="26" fillId="0" borderId="1" xfId="3" applyNumberFormat="1" applyFont="1" applyFill="1" applyBorder="1" applyAlignment="1">
      <alignment horizontal="center" wrapText="1"/>
    </xf>
    <xf numFmtId="164" fontId="43" fillId="0" borderId="39" xfId="2" applyNumberFormat="1" applyFont="1" applyFill="1" applyBorder="1" applyAlignment="1">
      <alignment horizontal="center" vertical="center"/>
    </xf>
    <xf numFmtId="0" fontId="43" fillId="0" borderId="3" xfId="2" applyFont="1" applyFill="1" applyBorder="1" applyAlignment="1">
      <alignment horizontal="center"/>
    </xf>
    <xf numFmtId="2" fontId="34" fillId="0" borderId="0" xfId="3" applyNumberFormat="1" applyFont="1" applyFill="1" applyBorder="1"/>
    <xf numFmtId="0" fontId="31" fillId="0" borderId="6" xfId="2" applyFont="1" applyFill="1" applyBorder="1" applyAlignment="1">
      <alignment horizontal="center" vertical="center" wrapText="1"/>
    </xf>
    <xf numFmtId="2" fontId="31" fillId="0" borderId="1" xfId="2" applyNumberFormat="1" applyFont="1" applyFill="1" applyBorder="1" applyAlignment="1">
      <alignment horizontal="center" vertical="center"/>
    </xf>
    <xf numFmtId="164" fontId="31" fillId="0" borderId="1" xfId="2" applyNumberFormat="1" applyFont="1" applyFill="1" applyBorder="1" applyAlignment="1">
      <alignment horizontal="center" vertical="center"/>
    </xf>
    <xf numFmtId="0" fontId="31" fillId="0" borderId="1" xfId="2" applyFont="1" applyFill="1" applyBorder="1" applyAlignment="1">
      <alignment horizontal="center" vertical="center"/>
    </xf>
    <xf numFmtId="166" fontId="31" fillId="0" borderId="1" xfId="2" applyNumberFormat="1" applyFont="1" applyFill="1" applyBorder="1" applyAlignment="1">
      <alignment horizontal="center" vertical="center"/>
    </xf>
    <xf numFmtId="164" fontId="26" fillId="0" borderId="1" xfId="3" applyNumberFormat="1" applyFont="1" applyFill="1" applyBorder="1" applyAlignment="1">
      <alignment horizontal="centerContinuous" vertical="center"/>
    </xf>
    <xf numFmtId="164" fontId="26" fillId="0" borderId="1" xfId="3" applyNumberFormat="1" applyFont="1" applyFill="1" applyBorder="1" applyAlignment="1">
      <alignment horizontal="center" vertical="center"/>
    </xf>
    <xf numFmtId="0" fontId="36" fillId="0" borderId="1" xfId="3" applyFont="1" applyFill="1" applyBorder="1" applyAlignment="1">
      <alignment horizontal="centerContinuous" vertical="center"/>
    </xf>
    <xf numFmtId="0" fontId="31" fillId="0" borderId="4" xfId="2" applyFont="1" applyFill="1" applyBorder="1" applyAlignment="1">
      <alignment horizontal="center"/>
    </xf>
    <xf numFmtId="0" fontId="34" fillId="0" borderId="22" xfId="3" applyFont="1" applyFill="1" applyBorder="1"/>
    <xf numFmtId="0" fontId="42" fillId="0" borderId="34" xfId="3" applyFont="1" applyFill="1" applyBorder="1" applyAlignment="1">
      <alignment vertical="center"/>
    </xf>
    <xf numFmtId="0" fontId="34" fillId="0" borderId="26" xfId="3" applyFont="1" applyFill="1" applyBorder="1" applyAlignment="1">
      <alignment vertical="center"/>
    </xf>
    <xf numFmtId="0" fontId="34" fillId="0" borderId="0" xfId="3" applyFont="1" applyFill="1" applyAlignment="1">
      <alignment vertical="center"/>
    </xf>
    <xf numFmtId="0" fontId="34" fillId="0" borderId="0" xfId="3" applyFont="1" applyFill="1" applyBorder="1" applyAlignment="1">
      <alignment vertical="center"/>
    </xf>
    <xf numFmtId="0" fontId="42" fillId="0" borderId="0" xfId="3" applyFont="1" applyFill="1" applyAlignment="1">
      <alignment vertical="center"/>
    </xf>
    <xf numFmtId="0" fontId="52" fillId="0" borderId="0" xfId="3" applyFont="1" applyFill="1" applyAlignment="1">
      <alignment vertical="center"/>
    </xf>
    <xf numFmtId="166" fontId="54" fillId="0" borderId="31" xfId="3" applyNumberFormat="1" applyFont="1" applyFill="1" applyBorder="1" applyAlignment="1">
      <alignment horizontal="center" vertical="center"/>
    </xf>
    <xf numFmtId="164" fontId="34" fillId="0" borderId="0" xfId="3" applyNumberFormat="1" applyFont="1" applyFill="1"/>
    <xf numFmtId="166" fontId="34" fillId="0" borderId="0" xfId="3" applyNumberFormat="1" applyFont="1" applyFill="1"/>
    <xf numFmtId="164" fontId="25" fillId="0" borderId="0" xfId="3" applyNumberFormat="1" applyFont="1" applyFill="1" applyBorder="1"/>
    <xf numFmtId="0" fontId="25" fillId="0" borderId="0" xfId="3" applyFont="1" applyFill="1" applyBorder="1"/>
    <xf numFmtId="0" fontId="25" fillId="0" borderId="11" xfId="3" applyFont="1" applyFill="1" applyBorder="1"/>
    <xf numFmtId="0" fontId="34" fillId="0" borderId="0" xfId="3" applyFont="1" applyFill="1" applyAlignment="1">
      <alignment wrapText="1"/>
    </xf>
    <xf numFmtId="0" fontId="34" fillId="0" borderId="0" xfId="3" applyFont="1" applyFill="1" applyBorder="1"/>
    <xf numFmtId="166" fontId="54" fillId="0" borderId="44" xfId="3" applyNumberFormat="1" applyFont="1" applyFill="1" applyBorder="1" applyAlignment="1">
      <alignment horizontal="center" vertical="center"/>
    </xf>
    <xf numFmtId="0" fontId="36" fillId="0" borderId="56" xfId="2" applyFont="1" applyFill="1" applyBorder="1" applyAlignment="1">
      <alignment horizontal="center" vertical="center"/>
    </xf>
    <xf numFmtId="0" fontId="36" fillId="0" borderId="57" xfId="2" applyFont="1" applyFill="1" applyBorder="1" applyAlignment="1">
      <alignment horizontal="center" vertical="center"/>
    </xf>
    <xf numFmtId="49" fontId="36" fillId="0" borderId="57" xfId="3" applyNumberFormat="1" applyFont="1" applyFill="1" applyBorder="1" applyAlignment="1">
      <alignment horizontal="center" vertical="center"/>
    </xf>
    <xf numFmtId="2" fontId="36" fillId="0" borderId="57" xfId="3" applyNumberFormat="1" applyFont="1" applyFill="1" applyBorder="1" applyAlignment="1">
      <alignment horizontal="center" vertical="center"/>
    </xf>
    <xf numFmtId="164" fontId="36" fillId="0" borderId="57" xfId="3" applyNumberFormat="1" applyFont="1" applyFill="1" applyBorder="1" applyAlignment="1">
      <alignment horizontal="center" vertical="center"/>
    </xf>
    <xf numFmtId="2" fontId="36" fillId="0" borderId="57" xfId="2" applyNumberFormat="1" applyFont="1" applyFill="1" applyBorder="1" applyAlignment="1">
      <alignment horizontal="center" vertical="center"/>
    </xf>
    <xf numFmtId="168" fontId="36" fillId="0" borderId="57" xfId="3" applyNumberFormat="1" applyFont="1" applyFill="1" applyBorder="1" applyAlignment="1">
      <alignment horizontal="center" vertical="center"/>
    </xf>
    <xf numFmtId="166" fontId="36" fillId="0" borderId="57" xfId="3" applyNumberFormat="1" applyFont="1" applyFill="1" applyBorder="1" applyAlignment="1">
      <alignment horizontal="center" vertical="center"/>
    </xf>
    <xf numFmtId="164" fontId="36" fillId="0" borderId="58" xfId="3" applyNumberFormat="1" applyFont="1" applyFill="1" applyBorder="1" applyAlignment="1">
      <alignment horizontal="left" vertical="center" wrapText="1"/>
    </xf>
    <xf numFmtId="166" fontId="42" fillId="0" borderId="57" xfId="3" applyNumberFormat="1" applyFont="1" applyFill="1" applyBorder="1" applyAlignment="1">
      <alignment horizontal="center" vertical="center"/>
    </xf>
    <xf numFmtId="2" fontId="26" fillId="0" borderId="57" xfId="3" applyNumberFormat="1" applyFont="1" applyFill="1" applyBorder="1" applyAlignment="1">
      <alignment horizontal="center" vertical="center"/>
    </xf>
    <xf numFmtId="164" fontId="26" fillId="0" borderId="57" xfId="3" applyNumberFormat="1" applyFont="1" applyFill="1" applyBorder="1" applyAlignment="1">
      <alignment horizontal="center" vertical="center"/>
    </xf>
    <xf numFmtId="2" fontId="26" fillId="0" borderId="57" xfId="2" applyNumberFormat="1" applyFont="1" applyFill="1" applyBorder="1" applyAlignment="1">
      <alignment horizontal="center" vertical="center"/>
    </xf>
    <xf numFmtId="168" fontId="26" fillId="0" borderId="57" xfId="3" applyNumberFormat="1" applyFont="1" applyFill="1" applyBorder="1" applyAlignment="1">
      <alignment horizontal="center" vertical="center"/>
    </xf>
    <xf numFmtId="166" fontId="26" fillId="0" borderId="57" xfId="3" applyNumberFormat="1" applyFont="1" applyFill="1" applyBorder="1" applyAlignment="1">
      <alignment horizontal="center" vertical="center"/>
    </xf>
    <xf numFmtId="2" fontId="55" fillId="0" borderId="57" xfId="3" quotePrefix="1" applyNumberFormat="1" applyFont="1" applyFill="1" applyBorder="1" applyAlignment="1">
      <alignment horizontal="center" vertical="center"/>
    </xf>
    <xf numFmtId="164" fontId="55" fillId="0" borderId="57" xfId="3" quotePrefix="1" applyNumberFormat="1" applyFont="1" applyFill="1" applyBorder="1" applyAlignment="1">
      <alignment horizontal="center" vertical="center"/>
    </xf>
    <xf numFmtId="2" fontId="55" fillId="0" borderId="57" xfId="2" quotePrefix="1" applyNumberFormat="1" applyFont="1" applyFill="1" applyBorder="1" applyAlignment="1">
      <alignment horizontal="center" vertical="center"/>
    </xf>
    <xf numFmtId="168" fontId="55" fillId="0" borderId="57" xfId="3" quotePrefix="1" applyNumberFormat="1" applyFont="1" applyFill="1" applyBorder="1" applyAlignment="1">
      <alignment horizontal="center" vertical="center"/>
    </xf>
    <xf numFmtId="2" fontId="26" fillId="0" borderId="60" xfId="3" applyNumberFormat="1" applyFont="1" applyFill="1" applyBorder="1" applyAlignment="1">
      <alignment horizontal="center" vertical="center"/>
    </xf>
    <xf numFmtId="164" fontId="26" fillId="0" borderId="60" xfId="3" applyNumberFormat="1" applyFont="1" applyFill="1" applyBorder="1" applyAlignment="1">
      <alignment horizontal="center" vertical="center"/>
    </xf>
    <xf numFmtId="166" fontId="26" fillId="0" borderId="60" xfId="3" applyNumberFormat="1" applyFont="1" applyFill="1" applyBorder="1" applyAlignment="1">
      <alignment horizontal="center" vertical="center"/>
    </xf>
    <xf numFmtId="164" fontId="36" fillId="0" borderId="61" xfId="3" applyNumberFormat="1" applyFont="1" applyFill="1" applyBorder="1" applyAlignment="1">
      <alignment horizontal="left" vertical="center" wrapText="1"/>
    </xf>
    <xf numFmtId="165" fontId="36" fillId="0" borderId="62" xfId="3" applyNumberFormat="1" applyFont="1" applyFill="1" applyBorder="1" applyAlignment="1">
      <alignment horizontal="center" vertical="center"/>
    </xf>
    <xf numFmtId="49" fontId="36" fillId="0" borderId="63" xfId="3" applyNumberFormat="1" applyFont="1" applyFill="1" applyBorder="1" applyAlignment="1">
      <alignment horizontal="center" vertical="center"/>
    </xf>
    <xf numFmtId="165" fontId="36" fillId="0" borderId="64" xfId="3" applyNumberFormat="1" applyFont="1" applyFill="1" applyBorder="1" applyAlignment="1">
      <alignment horizontal="center" vertical="center"/>
    </xf>
    <xf numFmtId="2" fontId="36" fillId="0" borderId="64" xfId="3" applyNumberFormat="1" applyFont="1" applyFill="1" applyBorder="1" applyAlignment="1">
      <alignment horizontal="center" vertical="center"/>
    </xf>
    <xf numFmtId="165" fontId="34" fillId="0" borderId="0" xfId="3" applyNumberFormat="1" applyFont="1" applyFill="1" applyBorder="1"/>
    <xf numFmtId="0" fontId="30" fillId="0" borderId="83" xfId="2" applyFont="1" applyFill="1" applyBorder="1" applyAlignment="1">
      <alignment horizontal="center"/>
    </xf>
    <xf numFmtId="165" fontId="30" fillId="0" borderId="83" xfId="2" applyNumberFormat="1" applyFont="1" applyFill="1" applyBorder="1" applyAlignment="1">
      <alignment horizontal="center"/>
    </xf>
    <xf numFmtId="2" fontId="30" fillId="0" borderId="83" xfId="2" applyNumberFormat="1" applyFont="1" applyFill="1" applyBorder="1" applyAlignment="1">
      <alignment horizontal="center"/>
    </xf>
    <xf numFmtId="2" fontId="31" fillId="0" borderId="83" xfId="2" applyNumberFormat="1" applyFont="1" applyFill="1" applyBorder="1" applyAlignment="1">
      <alignment horizontal="center"/>
    </xf>
    <xf numFmtId="2" fontId="27" fillId="0" borderId="83" xfId="2" applyNumberFormat="1" applyFont="1" applyFill="1" applyBorder="1" applyAlignment="1">
      <alignment horizontal="right"/>
    </xf>
    <xf numFmtId="2" fontId="27" fillId="0" borderId="83" xfId="2" applyNumberFormat="1" applyFont="1" applyFill="1" applyBorder="1"/>
    <xf numFmtId="2" fontId="28" fillId="0" borderId="83" xfId="2" applyNumberFormat="1" applyFont="1" applyFill="1" applyBorder="1" applyAlignment="1"/>
    <xf numFmtId="2" fontId="32" fillId="0" borderId="83" xfId="2" applyNumberFormat="1" applyFont="1" applyFill="1" applyBorder="1" applyAlignment="1"/>
    <xf numFmtId="164" fontId="32" fillId="0" borderId="83" xfId="2" applyNumberFormat="1" applyFont="1" applyFill="1" applyBorder="1" applyAlignment="1"/>
    <xf numFmtId="0" fontId="33" fillId="0" borderId="83" xfId="2" applyFont="1" applyFill="1" applyBorder="1"/>
    <xf numFmtId="166" fontId="33" fillId="0" borderId="83" xfId="2" applyNumberFormat="1" applyFont="1" applyFill="1" applyBorder="1"/>
    <xf numFmtId="164" fontId="33" fillId="0" borderId="83" xfId="2" applyNumberFormat="1" applyFont="1" applyFill="1" applyBorder="1"/>
    <xf numFmtId="164" fontId="27" fillId="0" borderId="83" xfId="2" applyNumberFormat="1" applyFont="1" applyFill="1" applyBorder="1"/>
    <xf numFmtId="0" fontId="27" fillId="0" borderId="83" xfId="2" applyFont="1" applyFill="1" applyBorder="1"/>
    <xf numFmtId="0" fontId="27" fillId="0" borderId="84" xfId="2" applyFont="1" applyFill="1" applyBorder="1"/>
    <xf numFmtId="0" fontId="33" fillId="0" borderId="83" xfId="2" applyFont="1" applyFill="1" applyBorder="1" applyAlignment="1">
      <alignment wrapText="1"/>
    </xf>
    <xf numFmtId="0" fontId="31" fillId="4" borderId="2" xfId="2" applyFont="1" applyFill="1" applyBorder="1" applyAlignment="1">
      <alignment vertical="center" wrapText="1"/>
    </xf>
    <xf numFmtId="0" fontId="31" fillId="4" borderId="3" xfId="2" applyFont="1" applyFill="1" applyBorder="1" applyAlignment="1">
      <alignment vertical="center" wrapText="1"/>
    </xf>
    <xf numFmtId="167" fontId="31" fillId="4" borderId="12" xfId="5" applyNumberFormat="1" applyFont="1" applyFill="1" applyBorder="1" applyAlignment="1">
      <alignment vertical="center" wrapText="1"/>
    </xf>
    <xf numFmtId="167" fontId="31" fillId="4" borderId="24" xfId="5" applyNumberFormat="1" applyFont="1" applyFill="1" applyBorder="1" applyAlignment="1">
      <alignment vertical="center" wrapText="1"/>
    </xf>
    <xf numFmtId="164" fontId="31" fillId="0" borderId="4" xfId="2" applyNumberFormat="1" applyFont="1" applyFill="1" applyBorder="1" applyAlignment="1">
      <alignment horizontal="center" vertical="center"/>
    </xf>
    <xf numFmtId="2" fontId="31" fillId="0" borderId="22" xfId="2" applyNumberFormat="1" applyFont="1" applyFill="1" applyBorder="1" applyAlignment="1">
      <alignment horizontal="center" vertical="center"/>
    </xf>
    <xf numFmtId="0" fontId="56" fillId="0" borderId="0" xfId="3" quotePrefix="1" applyFont="1" applyFill="1" applyAlignment="1">
      <alignment vertical="center"/>
    </xf>
    <xf numFmtId="2" fontId="42" fillId="0" borderId="34" xfId="3" applyNumberFormat="1" applyFont="1" applyFill="1" applyBorder="1" applyAlignment="1">
      <alignment horizontal="center" vertical="center"/>
    </xf>
    <xf numFmtId="2" fontId="42" fillId="0" borderId="26" xfId="3" applyNumberFormat="1" applyFont="1" applyFill="1" applyBorder="1" applyAlignment="1">
      <alignment horizontal="center" vertical="center"/>
    </xf>
    <xf numFmtId="2" fontId="42" fillId="0" borderId="0" xfId="3" applyNumberFormat="1" applyFont="1" applyFill="1" applyAlignment="1">
      <alignment horizontal="center" vertical="center"/>
    </xf>
    <xf numFmtId="0" fontId="57" fillId="0" borderId="57" xfId="0" applyFont="1" applyFill="1" applyBorder="1"/>
    <xf numFmtId="2" fontId="42" fillId="0" borderId="0" xfId="3" applyNumberFormat="1" applyFont="1" applyFill="1" applyBorder="1" applyAlignment="1">
      <alignment horizontal="center" vertical="center"/>
    </xf>
    <xf numFmtId="166" fontId="55" fillId="0" borderId="57" xfId="3" applyNumberFormat="1" applyFont="1" applyFill="1" applyBorder="1" applyAlignment="1">
      <alignment horizontal="center" vertical="center"/>
    </xf>
    <xf numFmtId="0" fontId="57" fillId="0" borderId="60" xfId="0" applyFont="1" applyFill="1" applyBorder="1"/>
    <xf numFmtId="0" fontId="18" fillId="0" borderId="1" xfId="0" applyNumberFormat="1" applyFont="1" applyFill="1" applyBorder="1" applyAlignment="1">
      <alignment horizontal="center" vertical="center"/>
    </xf>
    <xf numFmtId="168" fontId="18" fillId="0" borderId="1" xfId="0" applyNumberFormat="1" applyFont="1" applyBorder="1" applyAlignment="1">
      <alignment horizontal="center" vertical="center"/>
    </xf>
    <xf numFmtId="0" fontId="51" fillId="4" borderId="8" xfId="2" applyFont="1" applyFill="1" applyBorder="1" applyAlignment="1">
      <alignment horizontal="center" vertical="center"/>
    </xf>
    <xf numFmtId="0" fontId="51" fillId="4" borderId="0" xfId="2" applyFont="1" applyFill="1" applyBorder="1" applyAlignment="1">
      <alignment horizontal="center" vertical="center"/>
    </xf>
    <xf numFmtId="0" fontId="51" fillId="4" borderId="9" xfId="2" applyFont="1" applyFill="1" applyBorder="1" applyAlignment="1">
      <alignment horizontal="center" vertical="center"/>
    </xf>
    <xf numFmtId="2" fontId="26" fillId="4" borderId="8" xfId="4" applyNumberFormat="1" applyFont="1" applyFill="1" applyBorder="1" applyAlignment="1" applyProtection="1">
      <alignment horizontal="center" vertical="center"/>
      <protection locked="0"/>
    </xf>
    <xf numFmtId="2" fontId="26" fillId="4" borderId="0" xfId="4" applyNumberFormat="1" applyFont="1" applyFill="1" applyBorder="1" applyAlignment="1" applyProtection="1">
      <alignment horizontal="center" vertical="center"/>
      <protection locked="0"/>
    </xf>
    <xf numFmtId="2" fontId="26" fillId="4" borderId="9" xfId="4" applyNumberFormat="1" applyFont="1" applyFill="1" applyBorder="1" applyAlignment="1" applyProtection="1">
      <alignment horizontal="center" vertical="center"/>
      <protection locked="0"/>
    </xf>
    <xf numFmtId="0" fontId="31" fillId="4" borderId="14" xfId="2" applyFont="1" applyFill="1" applyBorder="1" applyAlignment="1">
      <alignment horizontal="center" vertical="center" wrapText="1"/>
    </xf>
    <xf numFmtId="0" fontId="31" fillId="4" borderId="15" xfId="2" applyFont="1" applyFill="1" applyBorder="1" applyAlignment="1">
      <alignment horizontal="center" vertical="center" wrapText="1"/>
    </xf>
    <xf numFmtId="2" fontId="31" fillId="4" borderId="13" xfId="2" applyNumberFormat="1" applyFont="1" applyFill="1" applyBorder="1" applyAlignment="1">
      <alignment horizontal="center" vertical="center" wrapText="1"/>
    </xf>
    <xf numFmtId="0" fontId="31" fillId="4" borderId="25" xfId="2" applyFont="1" applyFill="1" applyBorder="1" applyAlignment="1">
      <alignment horizontal="center" vertical="center" wrapText="1"/>
    </xf>
    <xf numFmtId="0" fontId="31" fillId="4" borderId="0" xfId="2" applyFont="1" applyFill="1" applyBorder="1" applyAlignment="1">
      <alignment horizontal="center" vertical="center" wrapText="1"/>
    </xf>
    <xf numFmtId="2" fontId="31" fillId="4" borderId="11" xfId="2" applyNumberFormat="1" applyFont="1" applyFill="1" applyBorder="1" applyAlignment="1">
      <alignment horizontal="center" vertical="center" wrapText="1"/>
    </xf>
    <xf numFmtId="0" fontId="31" fillId="4" borderId="32" xfId="2" applyFont="1" applyFill="1" applyBorder="1" applyAlignment="1">
      <alignment horizontal="center" vertical="center" wrapText="1"/>
    </xf>
    <xf numFmtId="0" fontId="31" fillId="4" borderId="7" xfId="2" applyFont="1" applyFill="1" applyBorder="1" applyAlignment="1">
      <alignment horizontal="center" vertical="center" wrapText="1"/>
    </xf>
    <xf numFmtId="2" fontId="31" fillId="4" borderId="33" xfId="2" applyNumberFormat="1" applyFont="1" applyFill="1" applyBorder="1" applyAlignment="1">
      <alignment horizontal="center" vertical="center" wrapText="1"/>
    </xf>
    <xf numFmtId="2" fontId="31" fillId="4" borderId="16" xfId="2" applyNumberFormat="1" applyFont="1" applyFill="1" applyBorder="1" applyAlignment="1">
      <alignment horizontal="center" vertical="center"/>
    </xf>
    <xf numFmtId="2" fontId="31" fillId="4" borderId="17" xfId="2" applyNumberFormat="1" applyFont="1" applyFill="1" applyBorder="1" applyAlignment="1">
      <alignment horizontal="center" vertical="center"/>
    </xf>
    <xf numFmtId="2" fontId="31" fillId="4" borderId="18" xfId="2" applyNumberFormat="1" applyFont="1" applyFill="1" applyBorder="1" applyAlignment="1">
      <alignment horizontal="center" vertical="center" wrapText="1"/>
    </xf>
    <xf numFmtId="2" fontId="31" fillId="4" borderId="28" xfId="2" applyNumberFormat="1" applyFont="1" applyFill="1" applyBorder="1" applyAlignment="1">
      <alignment horizontal="center" vertical="center" wrapText="1"/>
    </xf>
    <xf numFmtId="2" fontId="31" fillId="4" borderId="19" xfId="2" applyNumberFormat="1" applyFont="1" applyFill="1" applyBorder="1" applyAlignment="1">
      <alignment horizontal="center" vertical="center" wrapText="1"/>
    </xf>
    <xf numFmtId="2" fontId="31" fillId="4" borderId="29" xfId="2" applyNumberFormat="1" applyFont="1" applyFill="1" applyBorder="1" applyAlignment="1">
      <alignment horizontal="center" vertical="center" wrapText="1"/>
    </xf>
    <xf numFmtId="164" fontId="31" fillId="4" borderId="19" xfId="2" applyNumberFormat="1" applyFont="1" applyFill="1" applyBorder="1" applyAlignment="1">
      <alignment horizontal="center" vertical="center" wrapText="1"/>
    </xf>
    <xf numFmtId="164" fontId="31" fillId="4" borderId="29" xfId="2" applyNumberFormat="1" applyFont="1" applyFill="1" applyBorder="1" applyAlignment="1">
      <alignment horizontal="center" vertical="center" wrapText="1"/>
    </xf>
    <xf numFmtId="0" fontId="31" fillId="4" borderId="14" xfId="2" applyFont="1" applyFill="1" applyBorder="1" applyAlignment="1">
      <alignment horizontal="center" vertical="center"/>
    </xf>
    <xf numFmtId="0" fontId="31" fillId="4" borderId="13" xfId="2" applyFont="1" applyFill="1" applyBorder="1" applyAlignment="1">
      <alignment horizontal="center" vertical="center"/>
    </xf>
    <xf numFmtId="0" fontId="31" fillId="4" borderId="32" xfId="2" applyFont="1" applyFill="1" applyBorder="1" applyAlignment="1">
      <alignment horizontal="center" vertical="center"/>
    </xf>
    <xf numFmtId="0" fontId="31" fillId="4" borderId="33" xfId="2" applyFont="1" applyFill="1" applyBorder="1" applyAlignment="1">
      <alignment horizontal="center" vertical="center"/>
    </xf>
    <xf numFmtId="0" fontId="37" fillId="4" borderId="2" xfId="3" applyFont="1" applyFill="1" applyBorder="1" applyAlignment="1">
      <alignment horizontal="center" vertical="center"/>
    </xf>
    <xf numFmtId="0" fontId="37" fillId="4" borderId="4" xfId="3" applyFont="1" applyFill="1" applyBorder="1" applyAlignment="1">
      <alignment horizontal="center" vertical="center"/>
    </xf>
    <xf numFmtId="2" fontId="26" fillId="4" borderId="29" xfId="2" applyNumberFormat="1" applyFont="1" applyFill="1" applyBorder="1" applyAlignment="1">
      <alignment horizontal="center" vertical="center" wrapText="1"/>
    </xf>
    <xf numFmtId="0" fontId="26" fillId="4" borderId="23" xfId="2" applyFont="1" applyFill="1" applyBorder="1" applyAlignment="1">
      <alignment horizontal="center" vertical="center" wrapText="1"/>
    </xf>
    <xf numFmtId="0" fontId="26" fillId="4" borderId="9" xfId="2" applyFont="1" applyFill="1" applyBorder="1" applyAlignment="1">
      <alignment horizontal="center" vertical="center" wrapText="1"/>
    </xf>
    <xf numFmtId="0" fontId="26" fillId="4" borderId="10" xfId="2" applyFont="1" applyFill="1" applyBorder="1" applyAlignment="1">
      <alignment horizontal="center" vertical="center" wrapText="1"/>
    </xf>
    <xf numFmtId="2" fontId="31" fillId="4" borderId="26" xfId="2" applyNumberFormat="1" applyFont="1" applyFill="1" applyBorder="1" applyAlignment="1">
      <alignment horizontal="center" vertical="center"/>
    </xf>
    <xf numFmtId="2" fontId="31" fillId="4" borderId="27" xfId="2" applyNumberFormat="1" applyFont="1" applyFill="1" applyBorder="1" applyAlignment="1">
      <alignment horizontal="center" vertical="center"/>
    </xf>
    <xf numFmtId="2" fontId="31" fillId="4" borderId="34" xfId="2" applyNumberFormat="1" applyFont="1" applyFill="1" applyBorder="1" applyAlignment="1">
      <alignment horizontal="center" vertical="center"/>
    </xf>
    <xf numFmtId="2" fontId="31" fillId="4" borderId="35" xfId="2" applyNumberFormat="1" applyFont="1" applyFill="1" applyBorder="1" applyAlignment="1">
      <alignment horizontal="center" vertical="center"/>
    </xf>
    <xf numFmtId="164" fontId="26" fillId="4" borderId="2" xfId="3" applyNumberFormat="1" applyFont="1" applyFill="1" applyBorder="1" applyAlignment="1">
      <alignment horizontal="center" vertical="center" textRotation="90" wrapText="1"/>
    </xf>
    <xf numFmtId="164" fontId="26" fillId="4" borderId="3" xfId="3" applyNumberFormat="1" applyFont="1" applyFill="1" applyBorder="1" applyAlignment="1">
      <alignment horizontal="center" vertical="center" textRotation="90" wrapText="1"/>
    </xf>
    <xf numFmtId="164" fontId="26" fillId="4" borderId="4" xfId="3" applyNumberFormat="1" applyFont="1" applyFill="1" applyBorder="1" applyAlignment="1">
      <alignment horizontal="center" vertical="center" textRotation="90" wrapText="1"/>
    </xf>
    <xf numFmtId="2" fontId="26" fillId="4" borderId="37" xfId="2" applyNumberFormat="1" applyFont="1" applyFill="1" applyBorder="1" applyAlignment="1">
      <alignment horizontal="center" vertical="center" wrapText="1"/>
    </xf>
    <xf numFmtId="164" fontId="31" fillId="4" borderId="2" xfId="2" applyNumberFormat="1" applyFont="1" applyFill="1" applyBorder="1" applyAlignment="1">
      <alignment horizontal="center" vertical="center" wrapText="1"/>
    </xf>
    <xf numFmtId="164" fontId="31" fillId="4" borderId="3" xfId="2" applyNumberFormat="1" applyFont="1" applyFill="1" applyBorder="1" applyAlignment="1">
      <alignment horizontal="center" vertical="center" wrapText="1"/>
    </xf>
    <xf numFmtId="164" fontId="31" fillId="4" borderId="36" xfId="2" applyNumberFormat="1" applyFont="1" applyFill="1" applyBorder="1" applyAlignment="1">
      <alignment horizontal="center" vertical="center" wrapText="1"/>
    </xf>
    <xf numFmtId="164" fontId="26" fillId="4" borderId="5" xfId="3" applyNumberFormat="1" applyFont="1" applyFill="1" applyBorder="1" applyAlignment="1">
      <alignment horizontal="center" vertical="center" wrapText="1"/>
    </xf>
    <xf numFmtId="164" fontId="26" fillId="4" borderId="22" xfId="3" applyNumberFormat="1" applyFont="1" applyFill="1" applyBorder="1" applyAlignment="1">
      <alignment horizontal="center" vertical="center" wrapText="1"/>
    </xf>
    <xf numFmtId="164" fontId="26" fillId="4" borderId="6" xfId="3" applyNumberFormat="1" applyFont="1" applyFill="1" applyBorder="1" applyAlignment="1">
      <alignment horizontal="center" vertical="center" wrapText="1"/>
    </xf>
    <xf numFmtId="0" fontId="36" fillId="4" borderId="14" xfId="3" applyFont="1" applyFill="1" applyBorder="1" applyAlignment="1">
      <alignment horizontal="center" vertical="center" wrapText="1"/>
    </xf>
    <xf numFmtId="0" fontId="36" fillId="4" borderId="13" xfId="3" applyFont="1" applyFill="1" applyBorder="1" applyAlignment="1">
      <alignment horizontal="center" vertical="center" wrapText="1"/>
    </xf>
    <xf numFmtId="0" fontId="36" fillId="4" borderId="32" xfId="3" applyFont="1" applyFill="1" applyBorder="1" applyAlignment="1">
      <alignment horizontal="center" vertical="center" wrapText="1"/>
    </xf>
    <xf numFmtId="0" fontId="36" fillId="4" borderId="33" xfId="3" applyFont="1" applyFill="1" applyBorder="1" applyAlignment="1">
      <alignment horizontal="center" vertical="center" wrapText="1"/>
    </xf>
    <xf numFmtId="2" fontId="31" fillId="4" borderId="21" xfId="2" applyNumberFormat="1" applyFont="1" applyFill="1" applyBorder="1" applyAlignment="1">
      <alignment horizontal="center" vertical="center" wrapText="1"/>
    </xf>
    <xf numFmtId="2" fontId="31" fillId="4" borderId="31" xfId="2" applyNumberFormat="1" applyFont="1" applyFill="1" applyBorder="1" applyAlignment="1">
      <alignment horizontal="center" vertical="center" wrapText="1"/>
    </xf>
    <xf numFmtId="164" fontId="31" fillId="4" borderId="38" xfId="2" applyNumberFormat="1" applyFont="1" applyFill="1" applyBorder="1" applyAlignment="1">
      <alignment horizontal="center" vertical="center"/>
    </xf>
    <xf numFmtId="164" fontId="31" fillId="4" borderId="4" xfId="2" applyNumberFormat="1" applyFont="1" applyFill="1" applyBorder="1" applyAlignment="1">
      <alignment horizontal="center" vertical="center"/>
    </xf>
    <xf numFmtId="2" fontId="43" fillId="4" borderId="29" xfId="2" applyNumberFormat="1" applyFont="1" applyFill="1" applyBorder="1" applyAlignment="1">
      <alignment horizontal="center" vertical="center"/>
    </xf>
    <xf numFmtId="2" fontId="31" fillId="4" borderId="30" xfId="2" applyNumberFormat="1" applyFont="1" applyFill="1" applyBorder="1" applyAlignment="1">
      <alignment horizontal="center" vertical="center"/>
    </xf>
    <xf numFmtId="2" fontId="31" fillId="4" borderId="31" xfId="2" applyNumberFormat="1" applyFont="1" applyFill="1" applyBorder="1" applyAlignment="1">
      <alignment horizontal="center" vertical="center"/>
    </xf>
    <xf numFmtId="0" fontId="31" fillId="4" borderId="21" xfId="2" applyFont="1" applyFill="1" applyBorder="1" applyAlignment="1">
      <alignment horizontal="center" vertical="center" wrapText="1"/>
    </xf>
    <xf numFmtId="0" fontId="31" fillId="4" borderId="31" xfId="2" applyFont="1" applyFill="1" applyBorder="1" applyAlignment="1">
      <alignment horizontal="center" vertical="center" wrapText="1"/>
    </xf>
    <xf numFmtId="166" fontId="31" fillId="4" borderId="2" xfId="2" applyNumberFormat="1" applyFont="1" applyFill="1" applyBorder="1" applyAlignment="1">
      <alignment horizontal="center" vertical="center" wrapText="1"/>
    </xf>
    <xf numFmtId="166" fontId="31" fillId="4" borderId="3" xfId="2" applyNumberFormat="1" applyFont="1" applyFill="1" applyBorder="1" applyAlignment="1">
      <alignment horizontal="center" vertical="center" wrapText="1"/>
    </xf>
    <xf numFmtId="166" fontId="31" fillId="4" borderId="36" xfId="2" applyNumberFormat="1" applyFont="1" applyFill="1" applyBorder="1" applyAlignment="1">
      <alignment horizontal="center" vertical="center" wrapText="1"/>
    </xf>
    <xf numFmtId="2" fontId="31" fillId="4" borderId="20" xfId="2" applyNumberFormat="1" applyFont="1" applyFill="1" applyBorder="1" applyAlignment="1">
      <alignment horizontal="center" vertical="center" wrapText="1"/>
    </xf>
    <xf numFmtId="2" fontId="31" fillId="4" borderId="30" xfId="2" applyNumberFormat="1" applyFont="1" applyFill="1" applyBorder="1" applyAlignment="1">
      <alignment horizontal="center" vertical="center" wrapText="1"/>
    </xf>
    <xf numFmtId="0" fontId="31" fillId="4" borderId="5" xfId="2" applyFont="1" applyFill="1" applyBorder="1" applyAlignment="1">
      <alignment horizontal="center" vertical="center"/>
    </xf>
    <xf numFmtId="0" fontId="31" fillId="4" borderId="22" xfId="2" applyFont="1" applyFill="1" applyBorder="1" applyAlignment="1">
      <alignment horizontal="center" vertical="center"/>
    </xf>
    <xf numFmtId="2" fontId="31" fillId="4" borderId="22" xfId="2" applyNumberFormat="1" applyFont="1" applyFill="1" applyBorder="1" applyAlignment="1">
      <alignment horizontal="center" vertical="center"/>
    </xf>
    <xf numFmtId="0" fontId="31" fillId="4" borderId="31" xfId="2" applyFont="1" applyFill="1" applyBorder="1" applyAlignment="1">
      <alignment horizontal="center" vertical="center"/>
    </xf>
    <xf numFmtId="166" fontId="43" fillId="4" borderId="38" xfId="2" applyNumberFormat="1" applyFont="1" applyFill="1" applyBorder="1" applyAlignment="1">
      <alignment horizontal="center" vertical="center"/>
    </xf>
    <xf numFmtId="166" fontId="43" fillId="4" borderId="4" xfId="2" applyNumberFormat="1" applyFont="1" applyFill="1" applyBorder="1" applyAlignment="1">
      <alignment horizontal="center" vertical="center"/>
    </xf>
    <xf numFmtId="2" fontId="26" fillId="4" borderId="31" xfId="2" applyNumberFormat="1" applyFont="1" applyFill="1" applyBorder="1" applyAlignment="1">
      <alignment horizontal="center" vertical="center" wrapText="1"/>
    </xf>
    <xf numFmtId="2" fontId="31" fillId="4" borderId="28" xfId="2" applyNumberFormat="1" applyFont="1" applyFill="1" applyBorder="1" applyAlignment="1">
      <alignment horizontal="center" vertical="center"/>
    </xf>
    <xf numFmtId="167" fontId="31" fillId="4" borderId="12" xfId="5" applyNumberFormat="1" applyFont="1" applyFill="1" applyBorder="1" applyAlignment="1">
      <alignment horizontal="center" vertical="center" wrapText="1"/>
    </xf>
    <xf numFmtId="167" fontId="31" fillId="4" borderId="24" xfId="5" applyNumberFormat="1" applyFont="1" applyFill="1" applyBorder="1" applyAlignment="1">
      <alignment horizontal="center" vertical="center" wrapText="1"/>
    </xf>
    <xf numFmtId="0" fontId="31" fillId="4" borderId="2" xfId="2" applyFont="1" applyFill="1" applyBorder="1" applyAlignment="1">
      <alignment horizontal="center" vertical="center" wrapText="1"/>
    </xf>
    <xf numFmtId="0" fontId="31" fillId="4" borderId="3" xfId="2" applyFont="1" applyFill="1" applyBorder="1" applyAlignment="1">
      <alignment horizontal="center" vertical="center" wrapText="1"/>
    </xf>
    <xf numFmtId="0" fontId="26" fillId="0" borderId="59" xfId="2" applyFont="1" applyFill="1" applyBorder="1" applyAlignment="1">
      <alignment horizontal="center" vertical="center"/>
    </xf>
    <xf numFmtId="0" fontId="26" fillId="0" borderId="60" xfId="2" applyFont="1" applyFill="1" applyBorder="1" applyAlignment="1">
      <alignment horizontal="center" vertical="center"/>
    </xf>
    <xf numFmtId="167" fontId="51" fillId="0" borderId="56" xfId="5" applyNumberFormat="1" applyFont="1" applyFill="1" applyBorder="1" applyAlignment="1">
      <alignment horizontal="left" vertical="center" wrapText="1"/>
    </xf>
    <xf numFmtId="167" fontId="51" fillId="0" borderId="57" xfId="5" applyNumberFormat="1" applyFont="1" applyFill="1" applyBorder="1" applyAlignment="1">
      <alignment horizontal="left" vertical="center" wrapText="1"/>
    </xf>
    <xf numFmtId="167" fontId="51" fillId="0" borderId="58" xfId="5" applyNumberFormat="1" applyFont="1" applyFill="1" applyBorder="1" applyAlignment="1">
      <alignment horizontal="left" vertical="center" wrapText="1"/>
    </xf>
    <xf numFmtId="0" fontId="26" fillId="0" borderId="56" xfId="2" applyFont="1" applyFill="1" applyBorder="1" applyAlignment="1">
      <alignment horizontal="center" vertical="center"/>
    </xf>
    <xf numFmtId="0" fontId="26" fillId="0" borderId="57" xfId="2" applyFont="1" applyFill="1" applyBorder="1" applyAlignment="1">
      <alignment horizontal="center" vertical="center"/>
    </xf>
    <xf numFmtId="167" fontId="51" fillId="0" borderId="53" xfId="5" applyNumberFormat="1" applyFont="1" applyFill="1" applyBorder="1" applyAlignment="1">
      <alignment horizontal="left" vertical="center" wrapText="1"/>
    </xf>
    <xf numFmtId="167" fontId="51" fillId="0" borderId="54" xfId="5" applyNumberFormat="1" applyFont="1" applyFill="1" applyBorder="1" applyAlignment="1">
      <alignment horizontal="left" vertical="center" wrapText="1"/>
    </xf>
    <xf numFmtId="167" fontId="51" fillId="0" borderId="55" xfId="5" applyNumberFormat="1" applyFont="1" applyFill="1" applyBorder="1" applyAlignment="1">
      <alignment horizontal="left" vertical="center" wrapText="1"/>
    </xf>
    <xf numFmtId="0" fontId="51" fillId="0" borderId="0" xfId="2" applyFont="1" applyFill="1" applyBorder="1" applyAlignment="1">
      <alignment horizontal="center" vertical="center"/>
    </xf>
    <xf numFmtId="2" fontId="26" fillId="0" borderId="0" xfId="4" applyNumberFormat="1" applyFont="1" applyFill="1" applyBorder="1" applyAlignment="1" applyProtection="1">
      <alignment horizontal="center" vertical="center"/>
      <protection locked="0"/>
    </xf>
    <xf numFmtId="167" fontId="31" fillId="0" borderId="65" xfId="5" applyNumberFormat="1" applyFont="1" applyFill="1" applyBorder="1" applyAlignment="1">
      <alignment horizontal="center" vertical="center" wrapText="1"/>
    </xf>
    <xf numFmtId="167" fontId="31" fillId="0" borderId="80" xfId="5" applyNumberFormat="1" applyFont="1" applyFill="1" applyBorder="1" applyAlignment="1">
      <alignment horizontal="center" vertical="center" wrapText="1"/>
    </xf>
    <xf numFmtId="167" fontId="31" fillId="0" borderId="85" xfId="5" applyNumberFormat="1" applyFont="1" applyFill="1" applyBorder="1" applyAlignment="1">
      <alignment horizontal="center" vertical="center" wrapText="1"/>
    </xf>
    <xf numFmtId="0" fontId="31" fillId="0" borderId="66" xfId="2" applyFont="1" applyFill="1" applyBorder="1" applyAlignment="1">
      <alignment horizontal="center" vertical="center" wrapText="1"/>
    </xf>
    <xf numFmtId="0" fontId="31" fillId="0" borderId="3" xfId="2" applyFont="1" applyFill="1" applyBorder="1" applyAlignment="1">
      <alignment horizontal="center" vertical="center" wrapText="1"/>
    </xf>
    <xf numFmtId="0" fontId="31" fillId="0" borderId="4" xfId="2" applyFont="1" applyFill="1" applyBorder="1" applyAlignment="1">
      <alignment horizontal="center" vertical="center" wrapText="1"/>
    </xf>
    <xf numFmtId="0" fontId="31" fillId="0" borderId="68" xfId="2" applyFont="1" applyFill="1" applyBorder="1" applyAlignment="1">
      <alignment horizontal="center" vertical="center" wrapText="1"/>
    </xf>
    <xf numFmtId="0" fontId="31" fillId="0" borderId="69" xfId="2" applyFont="1" applyFill="1" applyBorder="1" applyAlignment="1">
      <alignment horizontal="center" vertical="center" wrapText="1"/>
    </xf>
    <xf numFmtId="2" fontId="31" fillId="0" borderId="67" xfId="2" applyNumberFormat="1" applyFont="1" applyFill="1" applyBorder="1" applyAlignment="1">
      <alignment horizontal="center" vertical="center" wrapText="1"/>
    </xf>
    <xf numFmtId="0" fontId="31" fillId="0" borderId="25" xfId="2" applyFont="1" applyFill="1" applyBorder="1" applyAlignment="1">
      <alignment horizontal="center" vertical="center" wrapText="1"/>
    </xf>
    <xf numFmtId="0" fontId="31" fillId="0" borderId="0" xfId="2" applyFont="1" applyFill="1" applyBorder="1" applyAlignment="1">
      <alignment horizontal="center" vertical="center" wrapText="1"/>
    </xf>
    <xf numFmtId="2" fontId="31" fillId="0" borderId="11" xfId="2" applyNumberFormat="1" applyFont="1" applyFill="1" applyBorder="1" applyAlignment="1">
      <alignment horizontal="center" vertical="center" wrapText="1"/>
    </xf>
    <xf numFmtId="0" fontId="31" fillId="0" borderId="32" xfId="2" applyFont="1" applyFill="1" applyBorder="1" applyAlignment="1">
      <alignment horizontal="center" vertical="center" wrapText="1"/>
    </xf>
    <xf numFmtId="0" fontId="31" fillId="0" borderId="7" xfId="2" applyFont="1" applyFill="1" applyBorder="1" applyAlignment="1">
      <alignment horizontal="center" vertical="center" wrapText="1"/>
    </xf>
    <xf numFmtId="2" fontId="31" fillId="0" borderId="33" xfId="2" applyNumberFormat="1" applyFont="1" applyFill="1" applyBorder="1" applyAlignment="1">
      <alignment horizontal="center" vertical="center" wrapText="1"/>
    </xf>
    <xf numFmtId="2" fontId="31" fillId="0" borderId="70" xfId="2" applyNumberFormat="1" applyFont="1" applyFill="1" applyBorder="1" applyAlignment="1">
      <alignment horizontal="center" vertical="center"/>
    </xf>
    <xf numFmtId="2" fontId="31" fillId="0" borderId="71" xfId="2" applyNumberFormat="1" applyFont="1" applyFill="1" applyBorder="1" applyAlignment="1">
      <alignment horizontal="center" vertical="center"/>
    </xf>
    <xf numFmtId="2" fontId="31" fillId="0" borderId="72" xfId="2" applyNumberFormat="1" applyFont="1" applyFill="1" applyBorder="1" applyAlignment="1">
      <alignment horizontal="center" vertical="center" wrapText="1"/>
    </xf>
    <xf numFmtId="2" fontId="31" fillId="0" borderId="28" xfId="2" applyNumberFormat="1" applyFont="1" applyFill="1" applyBorder="1" applyAlignment="1">
      <alignment horizontal="center" vertical="center" wrapText="1"/>
    </xf>
    <xf numFmtId="2" fontId="31" fillId="0" borderId="73" xfId="2" applyNumberFormat="1" applyFont="1" applyFill="1" applyBorder="1" applyAlignment="1">
      <alignment horizontal="center" vertical="center" wrapText="1"/>
    </xf>
    <xf numFmtId="2" fontId="31" fillId="0" borderId="29" xfId="2" applyNumberFormat="1" applyFont="1" applyFill="1" applyBorder="1" applyAlignment="1">
      <alignment horizontal="center" vertical="center" wrapText="1"/>
    </xf>
    <xf numFmtId="164" fontId="31" fillId="0" borderId="73" xfId="2" applyNumberFormat="1" applyFont="1" applyFill="1" applyBorder="1" applyAlignment="1">
      <alignment horizontal="center" vertical="center" wrapText="1"/>
    </xf>
    <xf numFmtId="164" fontId="31" fillId="0" borderId="29" xfId="2" applyNumberFormat="1" applyFont="1" applyFill="1" applyBorder="1" applyAlignment="1">
      <alignment horizontal="center" vertical="center" wrapText="1"/>
    </xf>
    <xf numFmtId="0" fontId="31" fillId="0" borderId="68" xfId="2" applyFont="1" applyFill="1" applyBorder="1" applyAlignment="1">
      <alignment horizontal="center" vertical="center"/>
    </xf>
    <xf numFmtId="0" fontId="31" fillId="0" borderId="67" xfId="2" applyFont="1" applyFill="1" applyBorder="1" applyAlignment="1">
      <alignment horizontal="center" vertical="center"/>
    </xf>
    <xf numFmtId="0" fontId="31" fillId="0" borderId="32" xfId="2" applyFont="1" applyFill="1" applyBorder="1" applyAlignment="1">
      <alignment horizontal="center" vertical="center"/>
    </xf>
    <xf numFmtId="0" fontId="31" fillId="0" borderId="33" xfId="2" applyFont="1" applyFill="1" applyBorder="1" applyAlignment="1">
      <alignment horizontal="center" vertical="center"/>
    </xf>
    <xf numFmtId="0" fontId="37" fillId="0" borderId="2" xfId="3" applyFont="1" applyFill="1" applyBorder="1" applyAlignment="1">
      <alignment horizontal="center" vertical="center"/>
    </xf>
    <xf numFmtId="0" fontId="37" fillId="0" borderId="4" xfId="3" applyFont="1" applyFill="1" applyBorder="1" applyAlignment="1">
      <alignment horizontal="center" vertical="center"/>
    </xf>
    <xf numFmtId="2" fontId="31" fillId="0" borderId="75" xfId="2" applyNumberFormat="1" applyFont="1" applyFill="1" applyBorder="1" applyAlignment="1">
      <alignment horizontal="center" vertical="center" wrapText="1"/>
    </xf>
    <xf numFmtId="2" fontId="31" fillId="0" borderId="31" xfId="2" applyNumberFormat="1" applyFont="1" applyFill="1" applyBorder="1" applyAlignment="1">
      <alignment horizontal="center" vertical="center" wrapText="1"/>
    </xf>
    <xf numFmtId="0" fontId="31" fillId="0" borderId="75" xfId="2" applyFont="1" applyFill="1" applyBorder="1" applyAlignment="1">
      <alignment horizontal="center" vertical="center" wrapText="1"/>
    </xf>
    <xf numFmtId="0" fontId="31" fillId="0" borderId="31" xfId="2" applyFont="1" applyFill="1" applyBorder="1" applyAlignment="1">
      <alignment horizontal="center" vertical="center" wrapText="1"/>
    </xf>
    <xf numFmtId="166" fontId="31" fillId="0" borderId="66" xfId="2" applyNumberFormat="1" applyFont="1" applyFill="1" applyBorder="1" applyAlignment="1">
      <alignment horizontal="center" vertical="center" wrapText="1"/>
    </xf>
    <xf numFmtId="166" fontId="31" fillId="0" borderId="3" xfId="2" applyNumberFormat="1" applyFont="1" applyFill="1" applyBorder="1" applyAlignment="1">
      <alignment horizontal="center" vertical="center" wrapText="1"/>
    </xf>
    <xf numFmtId="166" fontId="31" fillId="0" borderId="36" xfId="2" applyNumberFormat="1" applyFont="1" applyFill="1" applyBorder="1" applyAlignment="1">
      <alignment horizontal="center" vertical="center" wrapText="1"/>
    </xf>
    <xf numFmtId="164" fontId="31" fillId="0" borderId="66" xfId="2" applyNumberFormat="1" applyFont="1" applyFill="1" applyBorder="1" applyAlignment="1">
      <alignment horizontal="center" vertical="center" wrapText="1"/>
    </xf>
    <xf numFmtId="164" fontId="31" fillId="0" borderId="3" xfId="2" applyNumberFormat="1" applyFont="1" applyFill="1" applyBorder="1" applyAlignment="1">
      <alignment horizontal="center" vertical="center" wrapText="1"/>
    </xf>
    <xf numFmtId="164" fontId="31" fillId="0" borderId="36" xfId="2" applyNumberFormat="1" applyFont="1" applyFill="1" applyBorder="1" applyAlignment="1">
      <alignment horizontal="center" vertical="center" wrapText="1"/>
    </xf>
    <xf numFmtId="164" fontId="31" fillId="0" borderId="38" xfId="2" applyNumberFormat="1" applyFont="1" applyFill="1" applyBorder="1" applyAlignment="1">
      <alignment horizontal="center" vertical="center"/>
    </xf>
    <xf numFmtId="164" fontId="31" fillId="0" borderId="4" xfId="2" applyNumberFormat="1" applyFont="1" applyFill="1" applyBorder="1" applyAlignment="1">
      <alignment horizontal="center" vertical="center"/>
    </xf>
    <xf numFmtId="2" fontId="31" fillId="0" borderId="31" xfId="2" applyNumberFormat="1" applyFont="1" applyFill="1" applyBorder="1" applyAlignment="1">
      <alignment horizontal="center" vertical="center"/>
    </xf>
    <xf numFmtId="2" fontId="31" fillId="0" borderId="74" xfId="2" applyNumberFormat="1" applyFont="1" applyFill="1" applyBorder="1" applyAlignment="1">
      <alignment horizontal="center" vertical="center" wrapText="1"/>
    </xf>
    <xf numFmtId="2" fontId="31" fillId="0" borderId="30" xfId="2" applyNumberFormat="1" applyFont="1" applyFill="1" applyBorder="1" applyAlignment="1">
      <alignment horizontal="center" vertical="center" wrapText="1"/>
    </xf>
    <xf numFmtId="2" fontId="26" fillId="0" borderId="29" xfId="2" applyNumberFormat="1" applyFont="1" applyFill="1" applyBorder="1" applyAlignment="1">
      <alignment horizontal="center" vertical="center" wrapText="1"/>
    </xf>
    <xf numFmtId="0" fontId="26" fillId="0" borderId="79" xfId="2" applyFont="1" applyFill="1" applyBorder="1" applyAlignment="1">
      <alignment horizontal="center" vertical="center" wrapText="1"/>
    </xf>
    <xf numFmtId="0" fontId="26" fillId="0" borderId="81" xfId="2" applyFont="1" applyFill="1" applyBorder="1" applyAlignment="1">
      <alignment horizontal="center" vertical="center" wrapText="1"/>
    </xf>
    <xf numFmtId="0" fontId="26" fillId="0" borderId="82" xfId="2" applyFont="1" applyFill="1" applyBorder="1" applyAlignment="1">
      <alignment horizontal="center" vertical="center" wrapText="1"/>
    </xf>
    <xf numFmtId="2" fontId="31" fillId="0" borderId="26" xfId="2" applyNumberFormat="1" applyFont="1" applyFill="1" applyBorder="1" applyAlignment="1">
      <alignment horizontal="center" vertical="center"/>
    </xf>
    <xf numFmtId="2" fontId="31" fillId="0" borderId="27" xfId="2" applyNumberFormat="1" applyFont="1" applyFill="1" applyBorder="1" applyAlignment="1">
      <alignment horizontal="center" vertical="center"/>
    </xf>
    <xf numFmtId="2" fontId="31" fillId="0" borderId="34" xfId="2" applyNumberFormat="1" applyFont="1" applyFill="1" applyBorder="1" applyAlignment="1">
      <alignment horizontal="center" vertical="center"/>
    </xf>
    <xf numFmtId="2" fontId="31" fillId="0" borderId="35" xfId="2" applyNumberFormat="1" applyFont="1" applyFill="1" applyBorder="1" applyAlignment="1">
      <alignment horizontal="center" vertical="center"/>
    </xf>
    <xf numFmtId="164" fontId="26" fillId="0" borderId="2" xfId="3" applyNumberFormat="1" applyFont="1" applyFill="1" applyBorder="1" applyAlignment="1">
      <alignment horizontal="center" vertical="center" textRotation="90" wrapText="1"/>
    </xf>
    <xf numFmtId="164" fontId="26" fillId="0" borderId="3" xfId="3" applyNumberFormat="1" applyFont="1" applyFill="1" applyBorder="1" applyAlignment="1">
      <alignment horizontal="center" vertical="center" textRotation="90" wrapText="1"/>
    </xf>
    <xf numFmtId="164" fontId="26" fillId="0" borderId="4" xfId="3" applyNumberFormat="1" applyFont="1" applyFill="1" applyBorder="1" applyAlignment="1">
      <alignment horizontal="center" vertical="center" textRotation="90" wrapText="1"/>
    </xf>
    <xf numFmtId="2" fontId="26" fillId="0" borderId="37" xfId="2" applyNumberFormat="1" applyFont="1" applyFill="1" applyBorder="1" applyAlignment="1">
      <alignment horizontal="center" vertical="center" wrapText="1"/>
    </xf>
    <xf numFmtId="164" fontId="26" fillId="0" borderId="76" xfId="3" applyNumberFormat="1" applyFont="1" applyFill="1" applyBorder="1" applyAlignment="1">
      <alignment horizontal="center" vertical="center" wrapText="1"/>
    </xf>
    <xf numFmtId="164" fontId="26" fillId="0" borderId="77" xfId="3" applyNumberFormat="1" applyFont="1" applyFill="1" applyBorder="1" applyAlignment="1">
      <alignment horizontal="center" vertical="center" wrapText="1"/>
    </xf>
    <xf numFmtId="164" fontId="26" fillId="0" borderId="78" xfId="3" applyNumberFormat="1" applyFont="1" applyFill="1" applyBorder="1" applyAlignment="1">
      <alignment horizontal="center" vertical="center" wrapText="1"/>
    </xf>
    <xf numFmtId="0" fontId="36" fillId="0" borderId="68" xfId="3" applyFont="1" applyFill="1" applyBorder="1" applyAlignment="1">
      <alignment horizontal="center" vertical="center" wrapText="1"/>
    </xf>
    <xf numFmtId="0" fontId="36" fillId="0" borderId="67" xfId="3" applyFont="1" applyFill="1" applyBorder="1" applyAlignment="1">
      <alignment horizontal="center" vertical="center" wrapText="1"/>
    </xf>
    <xf numFmtId="0" fontId="36" fillId="0" borderId="32" xfId="3" applyFont="1" applyFill="1" applyBorder="1" applyAlignment="1">
      <alignment horizontal="center" vertical="center" wrapText="1"/>
    </xf>
    <xf numFmtId="0" fontId="36" fillId="0" borderId="33" xfId="3" applyFont="1" applyFill="1" applyBorder="1" applyAlignment="1">
      <alignment horizontal="center" vertical="center" wrapText="1"/>
    </xf>
    <xf numFmtId="2" fontId="43" fillId="0" borderId="29" xfId="2" applyNumberFormat="1" applyFont="1" applyFill="1" applyBorder="1" applyAlignment="1">
      <alignment horizontal="center" vertical="center"/>
    </xf>
    <xf numFmtId="2" fontId="31" fillId="0" borderId="30" xfId="2" applyNumberFormat="1" applyFont="1" applyFill="1" applyBorder="1" applyAlignment="1">
      <alignment horizontal="center" vertical="center"/>
    </xf>
    <xf numFmtId="0" fontId="31" fillId="0" borderId="5" xfId="2" applyFont="1" applyFill="1" applyBorder="1" applyAlignment="1">
      <alignment horizontal="center" vertical="center"/>
    </xf>
    <xf numFmtId="0" fontId="31" fillId="0" borderId="22" xfId="2" applyFont="1" applyFill="1" applyBorder="1" applyAlignment="1">
      <alignment horizontal="center" vertical="center"/>
    </xf>
    <xf numFmtId="2" fontId="31" fillId="0" borderId="22" xfId="2" applyNumberFormat="1" applyFont="1" applyFill="1" applyBorder="1" applyAlignment="1">
      <alignment horizontal="center" vertical="center"/>
    </xf>
    <xf numFmtId="0" fontId="31" fillId="0" borderId="31" xfId="2" applyFont="1" applyFill="1" applyBorder="1" applyAlignment="1">
      <alignment horizontal="center" vertical="center"/>
    </xf>
    <xf numFmtId="166" fontId="43" fillId="0" borderId="38" xfId="2" applyNumberFormat="1" applyFont="1" applyFill="1" applyBorder="1" applyAlignment="1">
      <alignment horizontal="center" vertical="center"/>
    </xf>
    <xf numFmtId="166" fontId="43" fillId="0" borderId="4" xfId="2" applyNumberFormat="1" applyFont="1" applyFill="1" applyBorder="1" applyAlignment="1">
      <alignment horizontal="center" vertical="center"/>
    </xf>
    <xf numFmtId="2" fontId="26" fillId="0" borderId="31" xfId="2" applyNumberFormat="1" applyFont="1" applyFill="1" applyBorder="1" applyAlignment="1">
      <alignment horizontal="center" vertical="center" wrapText="1"/>
    </xf>
    <xf numFmtId="2" fontId="31" fillId="0" borderId="28" xfId="2" applyNumberFormat="1" applyFont="1" applyFill="1" applyBorder="1" applyAlignment="1">
      <alignment horizontal="center" vertical="center"/>
    </xf>
    <xf numFmtId="0" fontId="3" fillId="2" borderId="2" xfId="1" applyFont="1" applyFill="1" applyBorder="1" applyAlignment="1">
      <alignment horizontal="center" vertical="center"/>
    </xf>
    <xf numFmtId="0" fontId="3" fillId="2" borderId="3" xfId="1" applyFont="1" applyFill="1" applyBorder="1" applyAlignment="1">
      <alignment horizontal="center" vertical="center"/>
    </xf>
    <xf numFmtId="0" fontId="3" fillId="2" borderId="4" xfId="1" applyFont="1" applyFill="1" applyBorder="1" applyAlignment="1">
      <alignment horizontal="center" vertical="center"/>
    </xf>
    <xf numFmtId="0" fontId="3" fillId="0" borderId="1" xfId="1" applyFont="1" applyBorder="1" applyAlignment="1">
      <alignment vertical="center"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2" borderId="5" xfId="1" applyFont="1" applyFill="1" applyBorder="1" applyAlignment="1">
      <alignment horizontal="left" vertical="center" wrapText="1"/>
    </xf>
    <xf numFmtId="0" fontId="3" fillId="2" borderId="6" xfId="1" applyFont="1" applyFill="1" applyBorder="1" applyAlignment="1">
      <alignment horizontal="left" vertical="center" wrapText="1"/>
    </xf>
    <xf numFmtId="0" fontId="3" fillId="2" borderId="1" xfId="1" applyFont="1" applyFill="1" applyBorder="1" applyAlignment="1">
      <alignment vertical="center" wrapText="1"/>
    </xf>
    <xf numFmtId="0" fontId="3" fillId="2" borderId="2" xfId="1" applyFont="1" applyFill="1" applyBorder="1" applyAlignment="1">
      <alignment horizontal="left" vertical="center" wrapText="1"/>
    </xf>
    <xf numFmtId="0" fontId="3" fillId="2" borderId="4" xfId="1" applyFont="1" applyFill="1" applyBorder="1" applyAlignment="1">
      <alignment horizontal="left" vertical="center" wrapText="1"/>
    </xf>
    <xf numFmtId="0" fontId="3" fillId="2" borderId="1" xfId="1" applyFont="1" applyFill="1" applyBorder="1" applyAlignment="1">
      <alignment horizontal="left" vertical="center" wrapText="1"/>
    </xf>
    <xf numFmtId="0" fontId="2" fillId="3" borderId="1"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3" xfId="1" applyFont="1" applyFill="1" applyBorder="1" applyAlignment="1">
      <alignment horizontal="left" vertical="center" wrapText="1"/>
    </xf>
  </cellXfs>
  <cellStyles count="6">
    <cellStyle name="Comma 2" xfId="5" xr:uid="{35067BBF-45BE-41E7-BDAC-B678E2B9B704}"/>
    <cellStyle name="Normal" xfId="0" builtinId="0"/>
    <cellStyle name="Normal 2" xfId="1" xr:uid="{58E1B544-CE82-43EB-8066-63D80D8E892F}"/>
    <cellStyle name="Normal 2 2" xfId="4" xr:uid="{7103E6EE-8489-4D57-9C95-DADB92A8BAC8}"/>
    <cellStyle name="Normal 3" xfId="2" xr:uid="{E483F0B0-8E9F-480D-A1CE-323415D7E7F0}"/>
    <cellStyle name="Normal 4" xfId="3" xr:uid="{0395A16A-BC25-43CF-9942-D533596DA782}"/>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elloMan\AppData\Roaming\Microsoft\AddIns\TbGocEoRo.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definedNames>
      <definedName name="eo"/>
      <definedName name="ro"/>
      <definedName name="tbdo"/>
    </defined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777D4-4AE7-4355-8351-C9B85AC21614}">
  <sheetPr codeName="Sheet2" filterMode="1"/>
  <dimension ref="A1:AU214"/>
  <sheetViews>
    <sheetView topLeftCell="A16" zoomScale="55" zoomScaleNormal="55" zoomScaleSheetLayoutView="25" workbookViewId="0">
      <selection activeCell="A24" sqref="A24:XFD25"/>
    </sheetView>
  </sheetViews>
  <sheetFormatPr defaultColWidth="10" defaultRowHeight="22.8" x14ac:dyDescent="0.4"/>
  <cols>
    <col min="1" max="1" width="10" style="94"/>
    <col min="2" max="4" width="10" style="65"/>
    <col min="5" max="5" width="18.77734375" style="65" customWidth="1"/>
    <col min="6" max="6" width="9.5546875" style="95" customWidth="1"/>
    <col min="7" max="7" width="5.44140625" style="65" customWidth="1"/>
    <col min="8" max="8" width="11.5546875" style="94" customWidth="1"/>
    <col min="9" max="11" width="12.88671875" style="94" hidden="1" customWidth="1"/>
    <col min="12" max="20" width="12.88671875" style="96" hidden="1" customWidth="1"/>
    <col min="21" max="22" width="12.88671875" style="94" hidden="1" customWidth="1"/>
    <col min="23" max="23" width="12.88671875" style="96" hidden="1" customWidth="1"/>
    <col min="24" max="24" width="12.88671875" style="97" hidden="1" customWidth="1"/>
    <col min="25" max="28" width="12.88671875" style="94" hidden="1" customWidth="1"/>
    <col min="29" max="30" width="12.88671875" style="65" hidden="1" customWidth="1"/>
    <col min="31" max="31" width="17.33203125" style="98" hidden="1" customWidth="1"/>
    <col min="32" max="42" width="17.33203125" style="97" hidden="1" customWidth="1"/>
    <col min="43" max="44" width="12.88671875" style="93" hidden="1" customWidth="1"/>
    <col min="45" max="45" width="17.88671875" style="47" hidden="1" customWidth="1"/>
    <col min="46" max="46" width="18.33203125" style="99" hidden="1" customWidth="1"/>
    <col min="47" max="47" width="70.77734375" style="143" customWidth="1"/>
    <col min="48" max="245" width="10" style="65"/>
    <col min="246" max="246" width="18.77734375" style="65" customWidth="1"/>
    <col min="247" max="247" width="9.5546875" style="65" customWidth="1"/>
    <col min="248" max="248" width="5.44140625" style="65" customWidth="1"/>
    <col min="249" max="249" width="11.5546875" style="65" customWidth="1"/>
    <col min="250" max="271" width="12.88671875" style="65" customWidth="1"/>
    <col min="272" max="283" width="17.33203125" style="65" customWidth="1"/>
    <col min="284" max="285" width="12.88671875" style="65" customWidth="1"/>
    <col min="286" max="286" width="17.88671875" style="65" customWidth="1"/>
    <col min="287" max="287" width="18.33203125" style="65" customWidth="1"/>
    <col min="288" max="288" width="86.77734375" style="65" customWidth="1"/>
    <col min="289" max="290" width="10" style="65"/>
    <col min="291" max="291" width="11.88671875" style="65" bestFit="1" customWidth="1"/>
    <col min="292" max="301" width="10" style="65"/>
    <col min="302" max="302" width="12.21875" style="65" bestFit="1" customWidth="1"/>
    <col min="303" max="501" width="10" style="65"/>
    <col min="502" max="502" width="18.77734375" style="65" customWidth="1"/>
    <col min="503" max="503" width="9.5546875" style="65" customWidth="1"/>
    <col min="504" max="504" width="5.44140625" style="65" customWidth="1"/>
    <col min="505" max="505" width="11.5546875" style="65" customWidth="1"/>
    <col min="506" max="527" width="12.88671875" style="65" customWidth="1"/>
    <col min="528" max="539" width="17.33203125" style="65" customWidth="1"/>
    <col min="540" max="541" width="12.88671875" style="65" customWidth="1"/>
    <col min="542" max="542" width="17.88671875" style="65" customWidth="1"/>
    <col min="543" max="543" width="18.33203125" style="65" customWidth="1"/>
    <col min="544" max="544" width="86.77734375" style="65" customWidth="1"/>
    <col min="545" max="546" width="10" style="65"/>
    <col min="547" max="547" width="11.88671875" style="65" bestFit="1" customWidth="1"/>
    <col min="548" max="557" width="10" style="65"/>
    <col min="558" max="558" width="12.21875" style="65" bestFit="1" customWidth="1"/>
    <col min="559" max="757" width="10" style="65"/>
    <col min="758" max="758" width="18.77734375" style="65" customWidth="1"/>
    <col min="759" max="759" width="9.5546875" style="65" customWidth="1"/>
    <col min="760" max="760" width="5.44140625" style="65" customWidth="1"/>
    <col min="761" max="761" width="11.5546875" style="65" customWidth="1"/>
    <col min="762" max="783" width="12.88671875" style="65" customWidth="1"/>
    <col min="784" max="795" width="17.33203125" style="65" customWidth="1"/>
    <col min="796" max="797" width="12.88671875" style="65" customWidth="1"/>
    <col min="798" max="798" width="17.88671875" style="65" customWidth="1"/>
    <col min="799" max="799" width="18.33203125" style="65" customWidth="1"/>
    <col min="800" max="800" width="86.77734375" style="65" customWidth="1"/>
    <col min="801" max="802" width="10" style="65"/>
    <col min="803" max="803" width="11.88671875" style="65" bestFit="1" customWidth="1"/>
    <col min="804" max="813" width="10" style="65"/>
    <col min="814" max="814" width="12.21875" style="65" bestFit="1" customWidth="1"/>
    <col min="815" max="1013" width="10" style="65"/>
    <col min="1014" max="1014" width="18.77734375" style="65" customWidth="1"/>
    <col min="1015" max="1015" width="9.5546875" style="65" customWidth="1"/>
    <col min="1016" max="1016" width="5.44140625" style="65" customWidth="1"/>
    <col min="1017" max="1017" width="11.5546875" style="65" customWidth="1"/>
    <col min="1018" max="1039" width="12.88671875" style="65" customWidth="1"/>
    <col min="1040" max="1051" width="17.33203125" style="65" customWidth="1"/>
    <col min="1052" max="1053" width="12.88671875" style="65" customWidth="1"/>
    <col min="1054" max="1054" width="17.88671875" style="65" customWidth="1"/>
    <col min="1055" max="1055" width="18.33203125" style="65" customWidth="1"/>
    <col min="1056" max="1056" width="86.77734375" style="65" customWidth="1"/>
    <col min="1057" max="1058" width="10" style="65"/>
    <col min="1059" max="1059" width="11.88671875" style="65" bestFit="1" customWidth="1"/>
    <col min="1060" max="1069" width="10" style="65"/>
    <col min="1070" max="1070" width="12.21875" style="65" bestFit="1" customWidth="1"/>
    <col min="1071" max="1269" width="10" style="65"/>
    <col min="1270" max="1270" width="18.77734375" style="65" customWidth="1"/>
    <col min="1271" max="1271" width="9.5546875" style="65" customWidth="1"/>
    <col min="1272" max="1272" width="5.44140625" style="65" customWidth="1"/>
    <col min="1273" max="1273" width="11.5546875" style="65" customWidth="1"/>
    <col min="1274" max="1295" width="12.88671875" style="65" customWidth="1"/>
    <col min="1296" max="1307" width="17.33203125" style="65" customWidth="1"/>
    <col min="1308" max="1309" width="12.88671875" style="65" customWidth="1"/>
    <col min="1310" max="1310" width="17.88671875" style="65" customWidth="1"/>
    <col min="1311" max="1311" width="18.33203125" style="65" customWidth="1"/>
    <col min="1312" max="1312" width="86.77734375" style="65" customWidth="1"/>
    <col min="1313" max="1314" width="10" style="65"/>
    <col min="1315" max="1315" width="11.88671875" style="65" bestFit="1" customWidth="1"/>
    <col min="1316" max="1325" width="10" style="65"/>
    <col min="1326" max="1326" width="12.21875" style="65" bestFit="1" customWidth="1"/>
    <col min="1327" max="1525" width="10" style="65"/>
    <col min="1526" max="1526" width="18.77734375" style="65" customWidth="1"/>
    <col min="1527" max="1527" width="9.5546875" style="65" customWidth="1"/>
    <col min="1528" max="1528" width="5.44140625" style="65" customWidth="1"/>
    <col min="1529" max="1529" width="11.5546875" style="65" customWidth="1"/>
    <col min="1530" max="1551" width="12.88671875" style="65" customWidth="1"/>
    <col min="1552" max="1563" width="17.33203125" style="65" customWidth="1"/>
    <col min="1564" max="1565" width="12.88671875" style="65" customWidth="1"/>
    <col min="1566" max="1566" width="17.88671875" style="65" customWidth="1"/>
    <col min="1567" max="1567" width="18.33203125" style="65" customWidth="1"/>
    <col min="1568" max="1568" width="86.77734375" style="65" customWidth="1"/>
    <col min="1569" max="1570" width="10" style="65"/>
    <col min="1571" max="1571" width="11.88671875" style="65" bestFit="1" customWidth="1"/>
    <col min="1572" max="1581" width="10" style="65"/>
    <col min="1582" max="1582" width="12.21875" style="65" bestFit="1" customWidth="1"/>
    <col min="1583" max="1781" width="10" style="65"/>
    <col min="1782" max="1782" width="18.77734375" style="65" customWidth="1"/>
    <col min="1783" max="1783" width="9.5546875" style="65" customWidth="1"/>
    <col min="1784" max="1784" width="5.44140625" style="65" customWidth="1"/>
    <col min="1785" max="1785" width="11.5546875" style="65" customWidth="1"/>
    <col min="1786" max="1807" width="12.88671875" style="65" customWidth="1"/>
    <col min="1808" max="1819" width="17.33203125" style="65" customWidth="1"/>
    <col min="1820" max="1821" width="12.88671875" style="65" customWidth="1"/>
    <col min="1822" max="1822" width="17.88671875" style="65" customWidth="1"/>
    <col min="1823" max="1823" width="18.33203125" style="65" customWidth="1"/>
    <col min="1824" max="1824" width="86.77734375" style="65" customWidth="1"/>
    <col min="1825" max="1826" width="10" style="65"/>
    <col min="1827" max="1827" width="11.88671875" style="65" bestFit="1" customWidth="1"/>
    <col min="1828" max="1837" width="10" style="65"/>
    <col min="1838" max="1838" width="12.21875" style="65" bestFit="1" customWidth="1"/>
    <col min="1839" max="2037" width="10" style="65"/>
    <col min="2038" max="2038" width="18.77734375" style="65" customWidth="1"/>
    <col min="2039" max="2039" width="9.5546875" style="65" customWidth="1"/>
    <col min="2040" max="2040" width="5.44140625" style="65" customWidth="1"/>
    <col min="2041" max="2041" width="11.5546875" style="65" customWidth="1"/>
    <col min="2042" max="2063" width="12.88671875" style="65" customWidth="1"/>
    <col min="2064" max="2075" width="17.33203125" style="65" customWidth="1"/>
    <col min="2076" max="2077" width="12.88671875" style="65" customWidth="1"/>
    <col min="2078" max="2078" width="17.88671875" style="65" customWidth="1"/>
    <col min="2079" max="2079" width="18.33203125" style="65" customWidth="1"/>
    <col min="2080" max="2080" width="86.77734375" style="65" customWidth="1"/>
    <col min="2081" max="2082" width="10" style="65"/>
    <col min="2083" max="2083" width="11.88671875" style="65" bestFit="1" customWidth="1"/>
    <col min="2084" max="2093" width="10" style="65"/>
    <col min="2094" max="2094" width="12.21875" style="65" bestFit="1" customWidth="1"/>
    <col min="2095" max="2293" width="10" style="65"/>
    <col min="2294" max="2294" width="18.77734375" style="65" customWidth="1"/>
    <col min="2295" max="2295" width="9.5546875" style="65" customWidth="1"/>
    <col min="2296" max="2296" width="5.44140625" style="65" customWidth="1"/>
    <col min="2297" max="2297" width="11.5546875" style="65" customWidth="1"/>
    <col min="2298" max="2319" width="12.88671875" style="65" customWidth="1"/>
    <col min="2320" max="2331" width="17.33203125" style="65" customWidth="1"/>
    <col min="2332" max="2333" width="12.88671875" style="65" customWidth="1"/>
    <col min="2334" max="2334" width="17.88671875" style="65" customWidth="1"/>
    <col min="2335" max="2335" width="18.33203125" style="65" customWidth="1"/>
    <col min="2336" max="2336" width="86.77734375" style="65" customWidth="1"/>
    <col min="2337" max="2338" width="10" style="65"/>
    <col min="2339" max="2339" width="11.88671875" style="65" bestFit="1" customWidth="1"/>
    <col min="2340" max="2349" width="10" style="65"/>
    <col min="2350" max="2350" width="12.21875" style="65" bestFit="1" customWidth="1"/>
    <col min="2351" max="2549" width="10" style="65"/>
    <col min="2550" max="2550" width="18.77734375" style="65" customWidth="1"/>
    <col min="2551" max="2551" width="9.5546875" style="65" customWidth="1"/>
    <col min="2552" max="2552" width="5.44140625" style="65" customWidth="1"/>
    <col min="2553" max="2553" width="11.5546875" style="65" customWidth="1"/>
    <col min="2554" max="2575" width="12.88671875" style="65" customWidth="1"/>
    <col min="2576" max="2587" width="17.33203125" style="65" customWidth="1"/>
    <col min="2588" max="2589" width="12.88671875" style="65" customWidth="1"/>
    <col min="2590" max="2590" width="17.88671875" style="65" customWidth="1"/>
    <col min="2591" max="2591" width="18.33203125" style="65" customWidth="1"/>
    <col min="2592" max="2592" width="86.77734375" style="65" customWidth="1"/>
    <col min="2593" max="2594" width="10" style="65"/>
    <col min="2595" max="2595" width="11.88671875" style="65" bestFit="1" customWidth="1"/>
    <col min="2596" max="2605" width="10" style="65"/>
    <col min="2606" max="2606" width="12.21875" style="65" bestFit="1" customWidth="1"/>
    <col min="2607" max="2805" width="10" style="65"/>
    <col min="2806" max="2806" width="18.77734375" style="65" customWidth="1"/>
    <col min="2807" max="2807" width="9.5546875" style="65" customWidth="1"/>
    <col min="2808" max="2808" width="5.44140625" style="65" customWidth="1"/>
    <col min="2809" max="2809" width="11.5546875" style="65" customWidth="1"/>
    <col min="2810" max="2831" width="12.88671875" style="65" customWidth="1"/>
    <col min="2832" max="2843" width="17.33203125" style="65" customWidth="1"/>
    <col min="2844" max="2845" width="12.88671875" style="65" customWidth="1"/>
    <col min="2846" max="2846" width="17.88671875" style="65" customWidth="1"/>
    <col min="2847" max="2847" width="18.33203125" style="65" customWidth="1"/>
    <col min="2848" max="2848" width="86.77734375" style="65" customWidth="1"/>
    <col min="2849" max="2850" width="10" style="65"/>
    <col min="2851" max="2851" width="11.88671875" style="65" bestFit="1" customWidth="1"/>
    <col min="2852" max="2861" width="10" style="65"/>
    <col min="2862" max="2862" width="12.21875" style="65" bestFit="1" customWidth="1"/>
    <col min="2863" max="3061" width="10" style="65"/>
    <col min="3062" max="3062" width="18.77734375" style="65" customWidth="1"/>
    <col min="3063" max="3063" width="9.5546875" style="65" customWidth="1"/>
    <col min="3064" max="3064" width="5.44140625" style="65" customWidth="1"/>
    <col min="3065" max="3065" width="11.5546875" style="65" customWidth="1"/>
    <col min="3066" max="3087" width="12.88671875" style="65" customWidth="1"/>
    <col min="3088" max="3099" width="17.33203125" style="65" customWidth="1"/>
    <col min="3100" max="3101" width="12.88671875" style="65" customWidth="1"/>
    <col min="3102" max="3102" width="17.88671875" style="65" customWidth="1"/>
    <col min="3103" max="3103" width="18.33203125" style="65" customWidth="1"/>
    <col min="3104" max="3104" width="86.77734375" style="65" customWidth="1"/>
    <col min="3105" max="3106" width="10" style="65"/>
    <col min="3107" max="3107" width="11.88671875" style="65" bestFit="1" customWidth="1"/>
    <col min="3108" max="3117" width="10" style="65"/>
    <col min="3118" max="3118" width="12.21875" style="65" bestFit="1" customWidth="1"/>
    <col min="3119" max="3317" width="10" style="65"/>
    <col min="3318" max="3318" width="18.77734375" style="65" customWidth="1"/>
    <col min="3319" max="3319" width="9.5546875" style="65" customWidth="1"/>
    <col min="3320" max="3320" width="5.44140625" style="65" customWidth="1"/>
    <col min="3321" max="3321" width="11.5546875" style="65" customWidth="1"/>
    <col min="3322" max="3343" width="12.88671875" style="65" customWidth="1"/>
    <col min="3344" max="3355" width="17.33203125" style="65" customWidth="1"/>
    <col min="3356" max="3357" width="12.88671875" style="65" customWidth="1"/>
    <col min="3358" max="3358" width="17.88671875" style="65" customWidth="1"/>
    <col min="3359" max="3359" width="18.33203125" style="65" customWidth="1"/>
    <col min="3360" max="3360" width="86.77734375" style="65" customWidth="1"/>
    <col min="3361" max="3362" width="10" style="65"/>
    <col min="3363" max="3363" width="11.88671875" style="65" bestFit="1" customWidth="1"/>
    <col min="3364" max="3373" width="10" style="65"/>
    <col min="3374" max="3374" width="12.21875" style="65" bestFit="1" customWidth="1"/>
    <col min="3375" max="3573" width="10" style="65"/>
    <col min="3574" max="3574" width="18.77734375" style="65" customWidth="1"/>
    <col min="3575" max="3575" width="9.5546875" style="65" customWidth="1"/>
    <col min="3576" max="3576" width="5.44140625" style="65" customWidth="1"/>
    <col min="3577" max="3577" width="11.5546875" style="65" customWidth="1"/>
    <col min="3578" max="3599" width="12.88671875" style="65" customWidth="1"/>
    <col min="3600" max="3611" width="17.33203125" style="65" customWidth="1"/>
    <col min="3612" max="3613" width="12.88671875" style="65" customWidth="1"/>
    <col min="3614" max="3614" width="17.88671875" style="65" customWidth="1"/>
    <col min="3615" max="3615" width="18.33203125" style="65" customWidth="1"/>
    <col min="3616" max="3616" width="86.77734375" style="65" customWidth="1"/>
    <col min="3617" max="3618" width="10" style="65"/>
    <col min="3619" max="3619" width="11.88671875" style="65" bestFit="1" customWidth="1"/>
    <col min="3620" max="3629" width="10" style="65"/>
    <col min="3630" max="3630" width="12.21875" style="65" bestFit="1" customWidth="1"/>
    <col min="3631" max="3829" width="10" style="65"/>
    <col min="3830" max="3830" width="18.77734375" style="65" customWidth="1"/>
    <col min="3831" max="3831" width="9.5546875" style="65" customWidth="1"/>
    <col min="3832" max="3832" width="5.44140625" style="65" customWidth="1"/>
    <col min="3833" max="3833" width="11.5546875" style="65" customWidth="1"/>
    <col min="3834" max="3855" width="12.88671875" style="65" customWidth="1"/>
    <col min="3856" max="3867" width="17.33203125" style="65" customWidth="1"/>
    <col min="3868" max="3869" width="12.88671875" style="65" customWidth="1"/>
    <col min="3870" max="3870" width="17.88671875" style="65" customWidth="1"/>
    <col min="3871" max="3871" width="18.33203125" style="65" customWidth="1"/>
    <col min="3872" max="3872" width="86.77734375" style="65" customWidth="1"/>
    <col min="3873" max="3874" width="10" style="65"/>
    <col min="3875" max="3875" width="11.88671875" style="65" bestFit="1" customWidth="1"/>
    <col min="3876" max="3885" width="10" style="65"/>
    <col min="3886" max="3886" width="12.21875" style="65" bestFit="1" customWidth="1"/>
    <col min="3887" max="4085" width="10" style="65"/>
    <col min="4086" max="4086" width="18.77734375" style="65" customWidth="1"/>
    <col min="4087" max="4087" width="9.5546875" style="65" customWidth="1"/>
    <col min="4088" max="4088" width="5.44140625" style="65" customWidth="1"/>
    <col min="4089" max="4089" width="11.5546875" style="65" customWidth="1"/>
    <col min="4090" max="4111" width="12.88671875" style="65" customWidth="1"/>
    <col min="4112" max="4123" width="17.33203125" style="65" customWidth="1"/>
    <col min="4124" max="4125" width="12.88671875" style="65" customWidth="1"/>
    <col min="4126" max="4126" width="17.88671875" style="65" customWidth="1"/>
    <col min="4127" max="4127" width="18.33203125" style="65" customWidth="1"/>
    <col min="4128" max="4128" width="86.77734375" style="65" customWidth="1"/>
    <col min="4129" max="4130" width="10" style="65"/>
    <col min="4131" max="4131" width="11.88671875" style="65" bestFit="1" customWidth="1"/>
    <col min="4132" max="4141" width="10" style="65"/>
    <col min="4142" max="4142" width="12.21875" style="65" bestFit="1" customWidth="1"/>
    <col min="4143" max="4341" width="10" style="65"/>
    <col min="4342" max="4342" width="18.77734375" style="65" customWidth="1"/>
    <col min="4343" max="4343" width="9.5546875" style="65" customWidth="1"/>
    <col min="4344" max="4344" width="5.44140625" style="65" customWidth="1"/>
    <col min="4345" max="4345" width="11.5546875" style="65" customWidth="1"/>
    <col min="4346" max="4367" width="12.88671875" style="65" customWidth="1"/>
    <col min="4368" max="4379" width="17.33203125" style="65" customWidth="1"/>
    <col min="4380" max="4381" width="12.88671875" style="65" customWidth="1"/>
    <col min="4382" max="4382" width="17.88671875" style="65" customWidth="1"/>
    <col min="4383" max="4383" width="18.33203125" style="65" customWidth="1"/>
    <col min="4384" max="4384" width="86.77734375" style="65" customWidth="1"/>
    <col min="4385" max="4386" width="10" style="65"/>
    <col min="4387" max="4387" width="11.88671875" style="65" bestFit="1" customWidth="1"/>
    <col min="4388" max="4397" width="10" style="65"/>
    <col min="4398" max="4398" width="12.21875" style="65" bestFit="1" customWidth="1"/>
    <col min="4399" max="4597" width="10" style="65"/>
    <col min="4598" max="4598" width="18.77734375" style="65" customWidth="1"/>
    <col min="4599" max="4599" width="9.5546875" style="65" customWidth="1"/>
    <col min="4600" max="4600" width="5.44140625" style="65" customWidth="1"/>
    <col min="4601" max="4601" width="11.5546875" style="65" customWidth="1"/>
    <col min="4602" max="4623" width="12.88671875" style="65" customWidth="1"/>
    <col min="4624" max="4635" width="17.33203125" style="65" customWidth="1"/>
    <col min="4636" max="4637" width="12.88671875" style="65" customWidth="1"/>
    <col min="4638" max="4638" width="17.88671875" style="65" customWidth="1"/>
    <col min="4639" max="4639" width="18.33203125" style="65" customWidth="1"/>
    <col min="4640" max="4640" width="86.77734375" style="65" customWidth="1"/>
    <col min="4641" max="4642" width="10" style="65"/>
    <col min="4643" max="4643" width="11.88671875" style="65" bestFit="1" customWidth="1"/>
    <col min="4644" max="4653" width="10" style="65"/>
    <col min="4654" max="4654" width="12.21875" style="65" bestFit="1" customWidth="1"/>
    <col min="4655" max="4853" width="10" style="65"/>
    <col min="4854" max="4854" width="18.77734375" style="65" customWidth="1"/>
    <col min="4855" max="4855" width="9.5546875" style="65" customWidth="1"/>
    <col min="4856" max="4856" width="5.44140625" style="65" customWidth="1"/>
    <col min="4857" max="4857" width="11.5546875" style="65" customWidth="1"/>
    <col min="4858" max="4879" width="12.88671875" style="65" customWidth="1"/>
    <col min="4880" max="4891" width="17.33203125" style="65" customWidth="1"/>
    <col min="4892" max="4893" width="12.88671875" style="65" customWidth="1"/>
    <col min="4894" max="4894" width="17.88671875" style="65" customWidth="1"/>
    <col min="4895" max="4895" width="18.33203125" style="65" customWidth="1"/>
    <col min="4896" max="4896" width="86.77734375" style="65" customWidth="1"/>
    <col min="4897" max="4898" width="10" style="65"/>
    <col min="4899" max="4899" width="11.88671875" style="65" bestFit="1" customWidth="1"/>
    <col min="4900" max="4909" width="10" style="65"/>
    <col min="4910" max="4910" width="12.21875" style="65" bestFit="1" customWidth="1"/>
    <col min="4911" max="5109" width="10" style="65"/>
    <col min="5110" max="5110" width="18.77734375" style="65" customWidth="1"/>
    <col min="5111" max="5111" width="9.5546875" style="65" customWidth="1"/>
    <col min="5112" max="5112" width="5.44140625" style="65" customWidth="1"/>
    <col min="5113" max="5113" width="11.5546875" style="65" customWidth="1"/>
    <col min="5114" max="5135" width="12.88671875" style="65" customWidth="1"/>
    <col min="5136" max="5147" width="17.33203125" style="65" customWidth="1"/>
    <col min="5148" max="5149" width="12.88671875" style="65" customWidth="1"/>
    <col min="5150" max="5150" width="17.88671875" style="65" customWidth="1"/>
    <col min="5151" max="5151" width="18.33203125" style="65" customWidth="1"/>
    <col min="5152" max="5152" width="86.77734375" style="65" customWidth="1"/>
    <col min="5153" max="5154" width="10" style="65"/>
    <col min="5155" max="5155" width="11.88671875" style="65" bestFit="1" customWidth="1"/>
    <col min="5156" max="5165" width="10" style="65"/>
    <col min="5166" max="5166" width="12.21875" style="65" bestFit="1" customWidth="1"/>
    <col min="5167" max="5365" width="10" style="65"/>
    <col min="5366" max="5366" width="18.77734375" style="65" customWidth="1"/>
    <col min="5367" max="5367" width="9.5546875" style="65" customWidth="1"/>
    <col min="5368" max="5368" width="5.44140625" style="65" customWidth="1"/>
    <col min="5369" max="5369" width="11.5546875" style="65" customWidth="1"/>
    <col min="5370" max="5391" width="12.88671875" style="65" customWidth="1"/>
    <col min="5392" max="5403" width="17.33203125" style="65" customWidth="1"/>
    <col min="5404" max="5405" width="12.88671875" style="65" customWidth="1"/>
    <col min="5406" max="5406" width="17.88671875" style="65" customWidth="1"/>
    <col min="5407" max="5407" width="18.33203125" style="65" customWidth="1"/>
    <col min="5408" max="5408" width="86.77734375" style="65" customWidth="1"/>
    <col min="5409" max="5410" width="10" style="65"/>
    <col min="5411" max="5411" width="11.88671875" style="65" bestFit="1" customWidth="1"/>
    <col min="5412" max="5421" width="10" style="65"/>
    <col min="5422" max="5422" width="12.21875" style="65" bestFit="1" customWidth="1"/>
    <col min="5423" max="5621" width="10" style="65"/>
    <col min="5622" max="5622" width="18.77734375" style="65" customWidth="1"/>
    <col min="5623" max="5623" width="9.5546875" style="65" customWidth="1"/>
    <col min="5624" max="5624" width="5.44140625" style="65" customWidth="1"/>
    <col min="5625" max="5625" width="11.5546875" style="65" customWidth="1"/>
    <col min="5626" max="5647" width="12.88671875" style="65" customWidth="1"/>
    <col min="5648" max="5659" width="17.33203125" style="65" customWidth="1"/>
    <col min="5660" max="5661" width="12.88671875" style="65" customWidth="1"/>
    <col min="5662" max="5662" width="17.88671875" style="65" customWidth="1"/>
    <col min="5663" max="5663" width="18.33203125" style="65" customWidth="1"/>
    <col min="5664" max="5664" width="86.77734375" style="65" customWidth="1"/>
    <col min="5665" max="5666" width="10" style="65"/>
    <col min="5667" max="5667" width="11.88671875" style="65" bestFit="1" customWidth="1"/>
    <col min="5668" max="5677" width="10" style="65"/>
    <col min="5678" max="5678" width="12.21875" style="65" bestFit="1" customWidth="1"/>
    <col min="5679" max="5877" width="10" style="65"/>
    <col min="5878" max="5878" width="18.77734375" style="65" customWidth="1"/>
    <col min="5879" max="5879" width="9.5546875" style="65" customWidth="1"/>
    <col min="5880" max="5880" width="5.44140625" style="65" customWidth="1"/>
    <col min="5881" max="5881" width="11.5546875" style="65" customWidth="1"/>
    <col min="5882" max="5903" width="12.88671875" style="65" customWidth="1"/>
    <col min="5904" max="5915" width="17.33203125" style="65" customWidth="1"/>
    <col min="5916" max="5917" width="12.88671875" style="65" customWidth="1"/>
    <col min="5918" max="5918" width="17.88671875" style="65" customWidth="1"/>
    <col min="5919" max="5919" width="18.33203125" style="65" customWidth="1"/>
    <col min="5920" max="5920" width="86.77734375" style="65" customWidth="1"/>
    <col min="5921" max="5922" width="10" style="65"/>
    <col min="5923" max="5923" width="11.88671875" style="65" bestFit="1" customWidth="1"/>
    <col min="5924" max="5933" width="10" style="65"/>
    <col min="5934" max="5934" width="12.21875" style="65" bestFit="1" customWidth="1"/>
    <col min="5935" max="6133" width="10" style="65"/>
    <col min="6134" max="6134" width="18.77734375" style="65" customWidth="1"/>
    <col min="6135" max="6135" width="9.5546875" style="65" customWidth="1"/>
    <col min="6136" max="6136" width="5.44140625" style="65" customWidth="1"/>
    <col min="6137" max="6137" width="11.5546875" style="65" customWidth="1"/>
    <col min="6138" max="6159" width="12.88671875" style="65" customWidth="1"/>
    <col min="6160" max="6171" width="17.33203125" style="65" customWidth="1"/>
    <col min="6172" max="6173" width="12.88671875" style="65" customWidth="1"/>
    <col min="6174" max="6174" width="17.88671875" style="65" customWidth="1"/>
    <col min="6175" max="6175" width="18.33203125" style="65" customWidth="1"/>
    <col min="6176" max="6176" width="86.77734375" style="65" customWidth="1"/>
    <col min="6177" max="6178" width="10" style="65"/>
    <col min="6179" max="6179" width="11.88671875" style="65" bestFit="1" customWidth="1"/>
    <col min="6180" max="6189" width="10" style="65"/>
    <col min="6190" max="6190" width="12.21875" style="65" bestFit="1" customWidth="1"/>
    <col min="6191" max="6389" width="10" style="65"/>
    <col min="6390" max="6390" width="18.77734375" style="65" customWidth="1"/>
    <col min="6391" max="6391" width="9.5546875" style="65" customWidth="1"/>
    <col min="6392" max="6392" width="5.44140625" style="65" customWidth="1"/>
    <col min="6393" max="6393" width="11.5546875" style="65" customWidth="1"/>
    <col min="6394" max="6415" width="12.88671875" style="65" customWidth="1"/>
    <col min="6416" max="6427" width="17.33203125" style="65" customWidth="1"/>
    <col min="6428" max="6429" width="12.88671875" style="65" customWidth="1"/>
    <col min="6430" max="6430" width="17.88671875" style="65" customWidth="1"/>
    <col min="6431" max="6431" width="18.33203125" style="65" customWidth="1"/>
    <col min="6432" max="6432" width="86.77734375" style="65" customWidth="1"/>
    <col min="6433" max="6434" width="10" style="65"/>
    <col min="6435" max="6435" width="11.88671875" style="65" bestFit="1" customWidth="1"/>
    <col min="6436" max="6445" width="10" style="65"/>
    <col min="6446" max="6446" width="12.21875" style="65" bestFit="1" customWidth="1"/>
    <col min="6447" max="6645" width="10" style="65"/>
    <col min="6646" max="6646" width="18.77734375" style="65" customWidth="1"/>
    <col min="6647" max="6647" width="9.5546875" style="65" customWidth="1"/>
    <col min="6648" max="6648" width="5.44140625" style="65" customWidth="1"/>
    <col min="6649" max="6649" width="11.5546875" style="65" customWidth="1"/>
    <col min="6650" max="6671" width="12.88671875" style="65" customWidth="1"/>
    <col min="6672" max="6683" width="17.33203125" style="65" customWidth="1"/>
    <col min="6684" max="6685" width="12.88671875" style="65" customWidth="1"/>
    <col min="6686" max="6686" width="17.88671875" style="65" customWidth="1"/>
    <col min="6687" max="6687" width="18.33203125" style="65" customWidth="1"/>
    <col min="6688" max="6688" width="86.77734375" style="65" customWidth="1"/>
    <col min="6689" max="6690" width="10" style="65"/>
    <col min="6691" max="6691" width="11.88671875" style="65" bestFit="1" customWidth="1"/>
    <col min="6692" max="6701" width="10" style="65"/>
    <col min="6702" max="6702" width="12.21875" style="65" bestFit="1" customWidth="1"/>
    <col min="6703" max="6901" width="10" style="65"/>
    <col min="6902" max="6902" width="18.77734375" style="65" customWidth="1"/>
    <col min="6903" max="6903" width="9.5546875" style="65" customWidth="1"/>
    <col min="6904" max="6904" width="5.44140625" style="65" customWidth="1"/>
    <col min="6905" max="6905" width="11.5546875" style="65" customWidth="1"/>
    <col min="6906" max="6927" width="12.88671875" style="65" customWidth="1"/>
    <col min="6928" max="6939" width="17.33203125" style="65" customWidth="1"/>
    <col min="6940" max="6941" width="12.88671875" style="65" customWidth="1"/>
    <col min="6942" max="6942" width="17.88671875" style="65" customWidth="1"/>
    <col min="6943" max="6943" width="18.33203125" style="65" customWidth="1"/>
    <col min="6944" max="6944" width="86.77734375" style="65" customWidth="1"/>
    <col min="6945" max="6946" width="10" style="65"/>
    <col min="6947" max="6947" width="11.88671875" style="65" bestFit="1" customWidth="1"/>
    <col min="6948" max="6957" width="10" style="65"/>
    <col min="6958" max="6958" width="12.21875" style="65" bestFit="1" customWidth="1"/>
    <col min="6959" max="7157" width="10" style="65"/>
    <col min="7158" max="7158" width="18.77734375" style="65" customWidth="1"/>
    <col min="7159" max="7159" width="9.5546875" style="65" customWidth="1"/>
    <col min="7160" max="7160" width="5.44140625" style="65" customWidth="1"/>
    <col min="7161" max="7161" width="11.5546875" style="65" customWidth="1"/>
    <col min="7162" max="7183" width="12.88671875" style="65" customWidth="1"/>
    <col min="7184" max="7195" width="17.33203125" style="65" customWidth="1"/>
    <col min="7196" max="7197" width="12.88671875" style="65" customWidth="1"/>
    <col min="7198" max="7198" width="17.88671875" style="65" customWidth="1"/>
    <col min="7199" max="7199" width="18.33203125" style="65" customWidth="1"/>
    <col min="7200" max="7200" width="86.77734375" style="65" customWidth="1"/>
    <col min="7201" max="7202" width="10" style="65"/>
    <col min="7203" max="7203" width="11.88671875" style="65" bestFit="1" customWidth="1"/>
    <col min="7204" max="7213" width="10" style="65"/>
    <col min="7214" max="7214" width="12.21875" style="65" bestFit="1" customWidth="1"/>
    <col min="7215" max="7413" width="10" style="65"/>
    <col min="7414" max="7414" width="18.77734375" style="65" customWidth="1"/>
    <col min="7415" max="7415" width="9.5546875" style="65" customWidth="1"/>
    <col min="7416" max="7416" width="5.44140625" style="65" customWidth="1"/>
    <col min="7417" max="7417" width="11.5546875" style="65" customWidth="1"/>
    <col min="7418" max="7439" width="12.88671875" style="65" customWidth="1"/>
    <col min="7440" max="7451" width="17.33203125" style="65" customWidth="1"/>
    <col min="7452" max="7453" width="12.88671875" style="65" customWidth="1"/>
    <col min="7454" max="7454" width="17.88671875" style="65" customWidth="1"/>
    <col min="7455" max="7455" width="18.33203125" style="65" customWidth="1"/>
    <col min="7456" max="7456" width="86.77734375" style="65" customWidth="1"/>
    <col min="7457" max="7458" width="10" style="65"/>
    <col min="7459" max="7459" width="11.88671875" style="65" bestFit="1" customWidth="1"/>
    <col min="7460" max="7469" width="10" style="65"/>
    <col min="7470" max="7470" width="12.21875" style="65" bestFit="1" customWidth="1"/>
    <col min="7471" max="7669" width="10" style="65"/>
    <col min="7670" max="7670" width="18.77734375" style="65" customWidth="1"/>
    <col min="7671" max="7671" width="9.5546875" style="65" customWidth="1"/>
    <col min="7672" max="7672" width="5.44140625" style="65" customWidth="1"/>
    <col min="7673" max="7673" width="11.5546875" style="65" customWidth="1"/>
    <col min="7674" max="7695" width="12.88671875" style="65" customWidth="1"/>
    <col min="7696" max="7707" width="17.33203125" style="65" customWidth="1"/>
    <col min="7708" max="7709" width="12.88671875" style="65" customWidth="1"/>
    <col min="7710" max="7710" width="17.88671875" style="65" customWidth="1"/>
    <col min="7711" max="7711" width="18.33203125" style="65" customWidth="1"/>
    <col min="7712" max="7712" width="86.77734375" style="65" customWidth="1"/>
    <col min="7713" max="7714" width="10" style="65"/>
    <col min="7715" max="7715" width="11.88671875" style="65" bestFit="1" customWidth="1"/>
    <col min="7716" max="7725" width="10" style="65"/>
    <col min="7726" max="7726" width="12.21875" style="65" bestFit="1" customWidth="1"/>
    <col min="7727" max="7925" width="10" style="65"/>
    <col min="7926" max="7926" width="18.77734375" style="65" customWidth="1"/>
    <col min="7927" max="7927" width="9.5546875" style="65" customWidth="1"/>
    <col min="7928" max="7928" width="5.44140625" style="65" customWidth="1"/>
    <col min="7929" max="7929" width="11.5546875" style="65" customWidth="1"/>
    <col min="7930" max="7951" width="12.88671875" style="65" customWidth="1"/>
    <col min="7952" max="7963" width="17.33203125" style="65" customWidth="1"/>
    <col min="7964" max="7965" width="12.88671875" style="65" customWidth="1"/>
    <col min="7966" max="7966" width="17.88671875" style="65" customWidth="1"/>
    <col min="7967" max="7967" width="18.33203125" style="65" customWidth="1"/>
    <col min="7968" max="7968" width="86.77734375" style="65" customWidth="1"/>
    <col min="7969" max="7970" width="10" style="65"/>
    <col min="7971" max="7971" width="11.88671875" style="65" bestFit="1" customWidth="1"/>
    <col min="7972" max="7981" width="10" style="65"/>
    <col min="7982" max="7982" width="12.21875" style="65" bestFit="1" customWidth="1"/>
    <col min="7983" max="8181" width="10" style="65"/>
    <col min="8182" max="8182" width="18.77734375" style="65" customWidth="1"/>
    <col min="8183" max="8183" width="9.5546875" style="65" customWidth="1"/>
    <col min="8184" max="8184" width="5.44140625" style="65" customWidth="1"/>
    <col min="8185" max="8185" width="11.5546875" style="65" customWidth="1"/>
    <col min="8186" max="8207" width="12.88671875" style="65" customWidth="1"/>
    <col min="8208" max="8219" width="17.33203125" style="65" customWidth="1"/>
    <col min="8220" max="8221" width="12.88671875" style="65" customWidth="1"/>
    <col min="8222" max="8222" width="17.88671875" style="65" customWidth="1"/>
    <col min="8223" max="8223" width="18.33203125" style="65" customWidth="1"/>
    <col min="8224" max="8224" width="86.77734375" style="65" customWidth="1"/>
    <col min="8225" max="8226" width="10" style="65"/>
    <col min="8227" max="8227" width="11.88671875" style="65" bestFit="1" customWidth="1"/>
    <col min="8228" max="8237" width="10" style="65"/>
    <col min="8238" max="8238" width="12.21875" style="65" bestFit="1" customWidth="1"/>
    <col min="8239" max="8437" width="10" style="65"/>
    <col min="8438" max="8438" width="18.77734375" style="65" customWidth="1"/>
    <col min="8439" max="8439" width="9.5546875" style="65" customWidth="1"/>
    <col min="8440" max="8440" width="5.44140625" style="65" customWidth="1"/>
    <col min="8441" max="8441" width="11.5546875" style="65" customWidth="1"/>
    <col min="8442" max="8463" width="12.88671875" style="65" customWidth="1"/>
    <col min="8464" max="8475" width="17.33203125" style="65" customWidth="1"/>
    <col min="8476" max="8477" width="12.88671875" style="65" customWidth="1"/>
    <col min="8478" max="8478" width="17.88671875" style="65" customWidth="1"/>
    <col min="8479" max="8479" width="18.33203125" style="65" customWidth="1"/>
    <col min="8480" max="8480" width="86.77734375" style="65" customWidth="1"/>
    <col min="8481" max="8482" width="10" style="65"/>
    <col min="8483" max="8483" width="11.88671875" style="65" bestFit="1" customWidth="1"/>
    <col min="8484" max="8493" width="10" style="65"/>
    <col min="8494" max="8494" width="12.21875" style="65" bestFit="1" customWidth="1"/>
    <col min="8495" max="8693" width="10" style="65"/>
    <col min="8694" max="8694" width="18.77734375" style="65" customWidth="1"/>
    <col min="8695" max="8695" width="9.5546875" style="65" customWidth="1"/>
    <col min="8696" max="8696" width="5.44140625" style="65" customWidth="1"/>
    <col min="8697" max="8697" width="11.5546875" style="65" customWidth="1"/>
    <col min="8698" max="8719" width="12.88671875" style="65" customWidth="1"/>
    <col min="8720" max="8731" width="17.33203125" style="65" customWidth="1"/>
    <col min="8732" max="8733" width="12.88671875" style="65" customWidth="1"/>
    <col min="8734" max="8734" width="17.88671875" style="65" customWidth="1"/>
    <col min="8735" max="8735" width="18.33203125" style="65" customWidth="1"/>
    <col min="8736" max="8736" width="86.77734375" style="65" customWidth="1"/>
    <col min="8737" max="8738" width="10" style="65"/>
    <col min="8739" max="8739" width="11.88671875" style="65" bestFit="1" customWidth="1"/>
    <col min="8740" max="8749" width="10" style="65"/>
    <col min="8750" max="8750" width="12.21875" style="65" bestFit="1" customWidth="1"/>
    <col min="8751" max="8949" width="10" style="65"/>
    <col min="8950" max="8950" width="18.77734375" style="65" customWidth="1"/>
    <col min="8951" max="8951" width="9.5546875" style="65" customWidth="1"/>
    <col min="8952" max="8952" width="5.44140625" style="65" customWidth="1"/>
    <col min="8953" max="8953" width="11.5546875" style="65" customWidth="1"/>
    <col min="8954" max="8975" width="12.88671875" style="65" customWidth="1"/>
    <col min="8976" max="8987" width="17.33203125" style="65" customWidth="1"/>
    <col min="8988" max="8989" width="12.88671875" style="65" customWidth="1"/>
    <col min="8990" max="8990" width="17.88671875" style="65" customWidth="1"/>
    <col min="8991" max="8991" width="18.33203125" style="65" customWidth="1"/>
    <col min="8992" max="8992" width="86.77734375" style="65" customWidth="1"/>
    <col min="8993" max="8994" width="10" style="65"/>
    <col min="8995" max="8995" width="11.88671875" style="65" bestFit="1" customWidth="1"/>
    <col min="8996" max="9005" width="10" style="65"/>
    <col min="9006" max="9006" width="12.21875" style="65" bestFit="1" customWidth="1"/>
    <col min="9007" max="9205" width="10" style="65"/>
    <col min="9206" max="9206" width="18.77734375" style="65" customWidth="1"/>
    <col min="9207" max="9207" width="9.5546875" style="65" customWidth="1"/>
    <col min="9208" max="9208" width="5.44140625" style="65" customWidth="1"/>
    <col min="9209" max="9209" width="11.5546875" style="65" customWidth="1"/>
    <col min="9210" max="9231" width="12.88671875" style="65" customWidth="1"/>
    <col min="9232" max="9243" width="17.33203125" style="65" customWidth="1"/>
    <col min="9244" max="9245" width="12.88671875" style="65" customWidth="1"/>
    <col min="9246" max="9246" width="17.88671875" style="65" customWidth="1"/>
    <col min="9247" max="9247" width="18.33203125" style="65" customWidth="1"/>
    <col min="9248" max="9248" width="86.77734375" style="65" customWidth="1"/>
    <col min="9249" max="9250" width="10" style="65"/>
    <col min="9251" max="9251" width="11.88671875" style="65" bestFit="1" customWidth="1"/>
    <col min="9252" max="9261" width="10" style="65"/>
    <col min="9262" max="9262" width="12.21875" style="65" bestFit="1" customWidth="1"/>
    <col min="9263" max="9461" width="10" style="65"/>
    <col min="9462" max="9462" width="18.77734375" style="65" customWidth="1"/>
    <col min="9463" max="9463" width="9.5546875" style="65" customWidth="1"/>
    <col min="9464" max="9464" width="5.44140625" style="65" customWidth="1"/>
    <col min="9465" max="9465" width="11.5546875" style="65" customWidth="1"/>
    <col min="9466" max="9487" width="12.88671875" style="65" customWidth="1"/>
    <col min="9488" max="9499" width="17.33203125" style="65" customWidth="1"/>
    <col min="9500" max="9501" width="12.88671875" style="65" customWidth="1"/>
    <col min="9502" max="9502" width="17.88671875" style="65" customWidth="1"/>
    <col min="9503" max="9503" width="18.33203125" style="65" customWidth="1"/>
    <col min="9504" max="9504" width="86.77734375" style="65" customWidth="1"/>
    <col min="9505" max="9506" width="10" style="65"/>
    <col min="9507" max="9507" width="11.88671875" style="65" bestFit="1" customWidth="1"/>
    <col min="9508" max="9517" width="10" style="65"/>
    <col min="9518" max="9518" width="12.21875" style="65" bestFit="1" customWidth="1"/>
    <col min="9519" max="9717" width="10" style="65"/>
    <col min="9718" max="9718" width="18.77734375" style="65" customWidth="1"/>
    <col min="9719" max="9719" width="9.5546875" style="65" customWidth="1"/>
    <col min="9720" max="9720" width="5.44140625" style="65" customWidth="1"/>
    <col min="9721" max="9721" width="11.5546875" style="65" customWidth="1"/>
    <col min="9722" max="9743" width="12.88671875" style="65" customWidth="1"/>
    <col min="9744" max="9755" width="17.33203125" style="65" customWidth="1"/>
    <col min="9756" max="9757" width="12.88671875" style="65" customWidth="1"/>
    <col min="9758" max="9758" width="17.88671875" style="65" customWidth="1"/>
    <col min="9759" max="9759" width="18.33203125" style="65" customWidth="1"/>
    <col min="9760" max="9760" width="86.77734375" style="65" customWidth="1"/>
    <col min="9761" max="9762" width="10" style="65"/>
    <col min="9763" max="9763" width="11.88671875" style="65" bestFit="1" customWidth="1"/>
    <col min="9764" max="9773" width="10" style="65"/>
    <col min="9774" max="9774" width="12.21875" style="65" bestFit="1" customWidth="1"/>
    <col min="9775" max="9973" width="10" style="65"/>
    <col min="9974" max="9974" width="18.77734375" style="65" customWidth="1"/>
    <col min="9975" max="9975" width="9.5546875" style="65" customWidth="1"/>
    <col min="9976" max="9976" width="5.44140625" style="65" customWidth="1"/>
    <col min="9977" max="9977" width="11.5546875" style="65" customWidth="1"/>
    <col min="9978" max="9999" width="12.88671875" style="65" customWidth="1"/>
    <col min="10000" max="10011" width="17.33203125" style="65" customWidth="1"/>
    <col min="10012" max="10013" width="12.88671875" style="65" customWidth="1"/>
    <col min="10014" max="10014" width="17.88671875" style="65" customWidth="1"/>
    <col min="10015" max="10015" width="18.33203125" style="65" customWidth="1"/>
    <col min="10016" max="10016" width="86.77734375" style="65" customWidth="1"/>
    <col min="10017" max="10018" width="10" style="65"/>
    <col min="10019" max="10019" width="11.88671875" style="65" bestFit="1" customWidth="1"/>
    <col min="10020" max="10029" width="10" style="65"/>
    <col min="10030" max="10030" width="12.21875" style="65" bestFit="1" customWidth="1"/>
    <col min="10031" max="10229" width="10" style="65"/>
    <col min="10230" max="10230" width="18.77734375" style="65" customWidth="1"/>
    <col min="10231" max="10231" width="9.5546875" style="65" customWidth="1"/>
    <col min="10232" max="10232" width="5.44140625" style="65" customWidth="1"/>
    <col min="10233" max="10233" width="11.5546875" style="65" customWidth="1"/>
    <col min="10234" max="10255" width="12.88671875" style="65" customWidth="1"/>
    <col min="10256" max="10267" width="17.33203125" style="65" customWidth="1"/>
    <col min="10268" max="10269" width="12.88671875" style="65" customWidth="1"/>
    <col min="10270" max="10270" width="17.88671875" style="65" customWidth="1"/>
    <col min="10271" max="10271" width="18.33203125" style="65" customWidth="1"/>
    <col min="10272" max="10272" width="86.77734375" style="65" customWidth="1"/>
    <col min="10273" max="10274" width="10" style="65"/>
    <col min="10275" max="10275" width="11.88671875" style="65" bestFit="1" customWidth="1"/>
    <col min="10276" max="10285" width="10" style="65"/>
    <col min="10286" max="10286" width="12.21875" style="65" bestFit="1" customWidth="1"/>
    <col min="10287" max="10485" width="10" style="65"/>
    <col min="10486" max="10486" width="18.77734375" style="65" customWidth="1"/>
    <col min="10487" max="10487" width="9.5546875" style="65" customWidth="1"/>
    <col min="10488" max="10488" width="5.44140625" style="65" customWidth="1"/>
    <col min="10489" max="10489" width="11.5546875" style="65" customWidth="1"/>
    <col min="10490" max="10511" width="12.88671875" style="65" customWidth="1"/>
    <col min="10512" max="10523" width="17.33203125" style="65" customWidth="1"/>
    <col min="10524" max="10525" width="12.88671875" style="65" customWidth="1"/>
    <col min="10526" max="10526" width="17.88671875" style="65" customWidth="1"/>
    <col min="10527" max="10527" width="18.33203125" style="65" customWidth="1"/>
    <col min="10528" max="10528" width="86.77734375" style="65" customWidth="1"/>
    <col min="10529" max="10530" width="10" style="65"/>
    <col min="10531" max="10531" width="11.88671875" style="65" bestFit="1" customWidth="1"/>
    <col min="10532" max="10541" width="10" style="65"/>
    <col min="10542" max="10542" width="12.21875" style="65" bestFit="1" customWidth="1"/>
    <col min="10543" max="10741" width="10" style="65"/>
    <col min="10742" max="10742" width="18.77734375" style="65" customWidth="1"/>
    <col min="10743" max="10743" width="9.5546875" style="65" customWidth="1"/>
    <col min="10744" max="10744" width="5.44140625" style="65" customWidth="1"/>
    <col min="10745" max="10745" width="11.5546875" style="65" customWidth="1"/>
    <col min="10746" max="10767" width="12.88671875" style="65" customWidth="1"/>
    <col min="10768" max="10779" width="17.33203125" style="65" customWidth="1"/>
    <col min="10780" max="10781" width="12.88671875" style="65" customWidth="1"/>
    <col min="10782" max="10782" width="17.88671875" style="65" customWidth="1"/>
    <col min="10783" max="10783" width="18.33203125" style="65" customWidth="1"/>
    <col min="10784" max="10784" width="86.77734375" style="65" customWidth="1"/>
    <col min="10785" max="10786" width="10" style="65"/>
    <col min="10787" max="10787" width="11.88671875" style="65" bestFit="1" customWidth="1"/>
    <col min="10788" max="10797" width="10" style="65"/>
    <col min="10798" max="10798" width="12.21875" style="65" bestFit="1" customWidth="1"/>
    <col min="10799" max="10997" width="10" style="65"/>
    <col min="10998" max="10998" width="18.77734375" style="65" customWidth="1"/>
    <col min="10999" max="10999" width="9.5546875" style="65" customWidth="1"/>
    <col min="11000" max="11000" width="5.44140625" style="65" customWidth="1"/>
    <col min="11001" max="11001" width="11.5546875" style="65" customWidth="1"/>
    <col min="11002" max="11023" width="12.88671875" style="65" customWidth="1"/>
    <col min="11024" max="11035" width="17.33203125" style="65" customWidth="1"/>
    <col min="11036" max="11037" width="12.88671875" style="65" customWidth="1"/>
    <col min="11038" max="11038" width="17.88671875" style="65" customWidth="1"/>
    <col min="11039" max="11039" width="18.33203125" style="65" customWidth="1"/>
    <col min="11040" max="11040" width="86.77734375" style="65" customWidth="1"/>
    <col min="11041" max="11042" width="10" style="65"/>
    <col min="11043" max="11043" width="11.88671875" style="65" bestFit="1" customWidth="1"/>
    <col min="11044" max="11053" width="10" style="65"/>
    <col min="11054" max="11054" width="12.21875" style="65" bestFit="1" customWidth="1"/>
    <col min="11055" max="11253" width="10" style="65"/>
    <col min="11254" max="11254" width="18.77734375" style="65" customWidth="1"/>
    <col min="11255" max="11255" width="9.5546875" style="65" customWidth="1"/>
    <col min="11256" max="11256" width="5.44140625" style="65" customWidth="1"/>
    <col min="11257" max="11257" width="11.5546875" style="65" customWidth="1"/>
    <col min="11258" max="11279" width="12.88671875" style="65" customWidth="1"/>
    <col min="11280" max="11291" width="17.33203125" style="65" customWidth="1"/>
    <col min="11292" max="11293" width="12.88671875" style="65" customWidth="1"/>
    <col min="11294" max="11294" width="17.88671875" style="65" customWidth="1"/>
    <col min="11295" max="11295" width="18.33203125" style="65" customWidth="1"/>
    <col min="11296" max="11296" width="86.77734375" style="65" customWidth="1"/>
    <col min="11297" max="11298" width="10" style="65"/>
    <col min="11299" max="11299" width="11.88671875" style="65" bestFit="1" customWidth="1"/>
    <col min="11300" max="11309" width="10" style="65"/>
    <col min="11310" max="11310" width="12.21875" style="65" bestFit="1" customWidth="1"/>
    <col min="11311" max="11509" width="10" style="65"/>
    <col min="11510" max="11510" width="18.77734375" style="65" customWidth="1"/>
    <col min="11511" max="11511" width="9.5546875" style="65" customWidth="1"/>
    <col min="11512" max="11512" width="5.44140625" style="65" customWidth="1"/>
    <col min="11513" max="11513" width="11.5546875" style="65" customWidth="1"/>
    <col min="11514" max="11535" width="12.88671875" style="65" customWidth="1"/>
    <col min="11536" max="11547" width="17.33203125" style="65" customWidth="1"/>
    <col min="11548" max="11549" width="12.88671875" style="65" customWidth="1"/>
    <col min="11550" max="11550" width="17.88671875" style="65" customWidth="1"/>
    <col min="11551" max="11551" width="18.33203125" style="65" customWidth="1"/>
    <col min="11552" max="11552" width="86.77734375" style="65" customWidth="1"/>
    <col min="11553" max="11554" width="10" style="65"/>
    <col min="11555" max="11555" width="11.88671875" style="65" bestFit="1" customWidth="1"/>
    <col min="11556" max="11565" width="10" style="65"/>
    <col min="11566" max="11566" width="12.21875" style="65" bestFit="1" customWidth="1"/>
    <col min="11567" max="11765" width="10" style="65"/>
    <col min="11766" max="11766" width="18.77734375" style="65" customWidth="1"/>
    <col min="11767" max="11767" width="9.5546875" style="65" customWidth="1"/>
    <col min="11768" max="11768" width="5.44140625" style="65" customWidth="1"/>
    <col min="11769" max="11769" width="11.5546875" style="65" customWidth="1"/>
    <col min="11770" max="11791" width="12.88671875" style="65" customWidth="1"/>
    <col min="11792" max="11803" width="17.33203125" style="65" customWidth="1"/>
    <col min="11804" max="11805" width="12.88671875" style="65" customWidth="1"/>
    <col min="11806" max="11806" width="17.88671875" style="65" customWidth="1"/>
    <col min="11807" max="11807" width="18.33203125" style="65" customWidth="1"/>
    <col min="11808" max="11808" width="86.77734375" style="65" customWidth="1"/>
    <col min="11809" max="11810" width="10" style="65"/>
    <col min="11811" max="11811" width="11.88671875" style="65" bestFit="1" customWidth="1"/>
    <col min="11812" max="11821" width="10" style="65"/>
    <col min="11822" max="11822" width="12.21875" style="65" bestFit="1" customWidth="1"/>
    <col min="11823" max="12021" width="10" style="65"/>
    <col min="12022" max="12022" width="18.77734375" style="65" customWidth="1"/>
    <col min="12023" max="12023" width="9.5546875" style="65" customWidth="1"/>
    <col min="12024" max="12024" width="5.44140625" style="65" customWidth="1"/>
    <col min="12025" max="12025" width="11.5546875" style="65" customWidth="1"/>
    <col min="12026" max="12047" width="12.88671875" style="65" customWidth="1"/>
    <col min="12048" max="12059" width="17.33203125" style="65" customWidth="1"/>
    <col min="12060" max="12061" width="12.88671875" style="65" customWidth="1"/>
    <col min="12062" max="12062" width="17.88671875" style="65" customWidth="1"/>
    <col min="12063" max="12063" width="18.33203125" style="65" customWidth="1"/>
    <col min="12064" max="12064" width="86.77734375" style="65" customWidth="1"/>
    <col min="12065" max="12066" width="10" style="65"/>
    <col min="12067" max="12067" width="11.88671875" style="65" bestFit="1" customWidth="1"/>
    <col min="12068" max="12077" width="10" style="65"/>
    <col min="12078" max="12078" width="12.21875" style="65" bestFit="1" customWidth="1"/>
    <col min="12079" max="12277" width="10" style="65"/>
    <col min="12278" max="12278" width="18.77734375" style="65" customWidth="1"/>
    <col min="12279" max="12279" width="9.5546875" style="65" customWidth="1"/>
    <col min="12280" max="12280" width="5.44140625" style="65" customWidth="1"/>
    <col min="12281" max="12281" width="11.5546875" style="65" customWidth="1"/>
    <col min="12282" max="12303" width="12.88671875" style="65" customWidth="1"/>
    <col min="12304" max="12315" width="17.33203125" style="65" customWidth="1"/>
    <col min="12316" max="12317" width="12.88671875" style="65" customWidth="1"/>
    <col min="12318" max="12318" width="17.88671875" style="65" customWidth="1"/>
    <col min="12319" max="12319" width="18.33203125" style="65" customWidth="1"/>
    <col min="12320" max="12320" width="86.77734375" style="65" customWidth="1"/>
    <col min="12321" max="12322" width="10" style="65"/>
    <col min="12323" max="12323" width="11.88671875" style="65" bestFit="1" customWidth="1"/>
    <col min="12324" max="12333" width="10" style="65"/>
    <col min="12334" max="12334" width="12.21875" style="65" bestFit="1" customWidth="1"/>
    <col min="12335" max="12533" width="10" style="65"/>
    <col min="12534" max="12534" width="18.77734375" style="65" customWidth="1"/>
    <col min="12535" max="12535" width="9.5546875" style="65" customWidth="1"/>
    <col min="12536" max="12536" width="5.44140625" style="65" customWidth="1"/>
    <col min="12537" max="12537" width="11.5546875" style="65" customWidth="1"/>
    <col min="12538" max="12559" width="12.88671875" style="65" customWidth="1"/>
    <col min="12560" max="12571" width="17.33203125" style="65" customWidth="1"/>
    <col min="12572" max="12573" width="12.88671875" style="65" customWidth="1"/>
    <col min="12574" max="12574" width="17.88671875" style="65" customWidth="1"/>
    <col min="12575" max="12575" width="18.33203125" style="65" customWidth="1"/>
    <col min="12576" max="12576" width="86.77734375" style="65" customWidth="1"/>
    <col min="12577" max="12578" width="10" style="65"/>
    <col min="12579" max="12579" width="11.88671875" style="65" bestFit="1" customWidth="1"/>
    <col min="12580" max="12589" width="10" style="65"/>
    <col min="12590" max="12590" width="12.21875" style="65" bestFit="1" customWidth="1"/>
    <col min="12591" max="12789" width="10" style="65"/>
    <col min="12790" max="12790" width="18.77734375" style="65" customWidth="1"/>
    <col min="12791" max="12791" width="9.5546875" style="65" customWidth="1"/>
    <col min="12792" max="12792" width="5.44140625" style="65" customWidth="1"/>
    <col min="12793" max="12793" width="11.5546875" style="65" customWidth="1"/>
    <col min="12794" max="12815" width="12.88671875" style="65" customWidth="1"/>
    <col min="12816" max="12827" width="17.33203125" style="65" customWidth="1"/>
    <col min="12828" max="12829" width="12.88671875" style="65" customWidth="1"/>
    <col min="12830" max="12830" width="17.88671875" style="65" customWidth="1"/>
    <col min="12831" max="12831" width="18.33203125" style="65" customWidth="1"/>
    <col min="12832" max="12832" width="86.77734375" style="65" customWidth="1"/>
    <col min="12833" max="12834" width="10" style="65"/>
    <col min="12835" max="12835" width="11.88671875" style="65" bestFit="1" customWidth="1"/>
    <col min="12836" max="12845" width="10" style="65"/>
    <col min="12846" max="12846" width="12.21875" style="65" bestFit="1" customWidth="1"/>
    <col min="12847" max="13045" width="10" style="65"/>
    <col min="13046" max="13046" width="18.77734375" style="65" customWidth="1"/>
    <col min="13047" max="13047" width="9.5546875" style="65" customWidth="1"/>
    <col min="13048" max="13048" width="5.44140625" style="65" customWidth="1"/>
    <col min="13049" max="13049" width="11.5546875" style="65" customWidth="1"/>
    <col min="13050" max="13071" width="12.88671875" style="65" customWidth="1"/>
    <col min="13072" max="13083" width="17.33203125" style="65" customWidth="1"/>
    <col min="13084" max="13085" width="12.88671875" style="65" customWidth="1"/>
    <col min="13086" max="13086" width="17.88671875" style="65" customWidth="1"/>
    <col min="13087" max="13087" width="18.33203125" style="65" customWidth="1"/>
    <col min="13088" max="13088" width="86.77734375" style="65" customWidth="1"/>
    <col min="13089" max="13090" width="10" style="65"/>
    <col min="13091" max="13091" width="11.88671875" style="65" bestFit="1" customWidth="1"/>
    <col min="13092" max="13101" width="10" style="65"/>
    <col min="13102" max="13102" width="12.21875" style="65" bestFit="1" customWidth="1"/>
    <col min="13103" max="13301" width="10" style="65"/>
    <col min="13302" max="13302" width="18.77734375" style="65" customWidth="1"/>
    <col min="13303" max="13303" width="9.5546875" style="65" customWidth="1"/>
    <col min="13304" max="13304" width="5.44140625" style="65" customWidth="1"/>
    <col min="13305" max="13305" width="11.5546875" style="65" customWidth="1"/>
    <col min="13306" max="13327" width="12.88671875" style="65" customWidth="1"/>
    <col min="13328" max="13339" width="17.33203125" style="65" customWidth="1"/>
    <col min="13340" max="13341" width="12.88671875" style="65" customWidth="1"/>
    <col min="13342" max="13342" width="17.88671875" style="65" customWidth="1"/>
    <col min="13343" max="13343" width="18.33203125" style="65" customWidth="1"/>
    <col min="13344" max="13344" width="86.77734375" style="65" customWidth="1"/>
    <col min="13345" max="13346" width="10" style="65"/>
    <col min="13347" max="13347" width="11.88671875" style="65" bestFit="1" customWidth="1"/>
    <col min="13348" max="13357" width="10" style="65"/>
    <col min="13358" max="13358" width="12.21875" style="65" bestFit="1" customWidth="1"/>
    <col min="13359" max="13557" width="10" style="65"/>
    <col min="13558" max="13558" width="18.77734375" style="65" customWidth="1"/>
    <col min="13559" max="13559" width="9.5546875" style="65" customWidth="1"/>
    <col min="13560" max="13560" width="5.44140625" style="65" customWidth="1"/>
    <col min="13561" max="13561" width="11.5546875" style="65" customWidth="1"/>
    <col min="13562" max="13583" width="12.88671875" style="65" customWidth="1"/>
    <col min="13584" max="13595" width="17.33203125" style="65" customWidth="1"/>
    <col min="13596" max="13597" width="12.88671875" style="65" customWidth="1"/>
    <col min="13598" max="13598" width="17.88671875" style="65" customWidth="1"/>
    <col min="13599" max="13599" width="18.33203125" style="65" customWidth="1"/>
    <col min="13600" max="13600" width="86.77734375" style="65" customWidth="1"/>
    <col min="13601" max="13602" width="10" style="65"/>
    <col min="13603" max="13603" width="11.88671875" style="65" bestFit="1" customWidth="1"/>
    <col min="13604" max="13613" width="10" style="65"/>
    <col min="13614" max="13614" width="12.21875" style="65" bestFit="1" customWidth="1"/>
    <col min="13615" max="13813" width="10" style="65"/>
    <col min="13814" max="13814" width="18.77734375" style="65" customWidth="1"/>
    <col min="13815" max="13815" width="9.5546875" style="65" customWidth="1"/>
    <col min="13816" max="13816" width="5.44140625" style="65" customWidth="1"/>
    <col min="13817" max="13817" width="11.5546875" style="65" customWidth="1"/>
    <col min="13818" max="13839" width="12.88671875" style="65" customWidth="1"/>
    <col min="13840" max="13851" width="17.33203125" style="65" customWidth="1"/>
    <col min="13852" max="13853" width="12.88671875" style="65" customWidth="1"/>
    <col min="13854" max="13854" width="17.88671875" style="65" customWidth="1"/>
    <col min="13855" max="13855" width="18.33203125" style="65" customWidth="1"/>
    <col min="13856" max="13856" width="86.77734375" style="65" customWidth="1"/>
    <col min="13857" max="13858" width="10" style="65"/>
    <col min="13859" max="13859" width="11.88671875" style="65" bestFit="1" customWidth="1"/>
    <col min="13860" max="13869" width="10" style="65"/>
    <col min="13870" max="13870" width="12.21875" style="65" bestFit="1" customWidth="1"/>
    <col min="13871" max="14069" width="10" style="65"/>
    <col min="14070" max="14070" width="18.77734375" style="65" customWidth="1"/>
    <col min="14071" max="14071" width="9.5546875" style="65" customWidth="1"/>
    <col min="14072" max="14072" width="5.44140625" style="65" customWidth="1"/>
    <col min="14073" max="14073" width="11.5546875" style="65" customWidth="1"/>
    <col min="14074" max="14095" width="12.88671875" style="65" customWidth="1"/>
    <col min="14096" max="14107" width="17.33203125" style="65" customWidth="1"/>
    <col min="14108" max="14109" width="12.88671875" style="65" customWidth="1"/>
    <col min="14110" max="14110" width="17.88671875" style="65" customWidth="1"/>
    <col min="14111" max="14111" width="18.33203125" style="65" customWidth="1"/>
    <col min="14112" max="14112" width="86.77734375" style="65" customWidth="1"/>
    <col min="14113" max="14114" width="10" style="65"/>
    <col min="14115" max="14115" width="11.88671875" style="65" bestFit="1" customWidth="1"/>
    <col min="14116" max="14125" width="10" style="65"/>
    <col min="14126" max="14126" width="12.21875" style="65" bestFit="1" customWidth="1"/>
    <col min="14127" max="14325" width="10" style="65"/>
    <col min="14326" max="14326" width="18.77734375" style="65" customWidth="1"/>
    <col min="14327" max="14327" width="9.5546875" style="65" customWidth="1"/>
    <col min="14328" max="14328" width="5.44140625" style="65" customWidth="1"/>
    <col min="14329" max="14329" width="11.5546875" style="65" customWidth="1"/>
    <col min="14330" max="14351" width="12.88671875" style="65" customWidth="1"/>
    <col min="14352" max="14363" width="17.33203125" style="65" customWidth="1"/>
    <col min="14364" max="14365" width="12.88671875" style="65" customWidth="1"/>
    <col min="14366" max="14366" width="17.88671875" style="65" customWidth="1"/>
    <col min="14367" max="14367" width="18.33203125" style="65" customWidth="1"/>
    <col min="14368" max="14368" width="86.77734375" style="65" customWidth="1"/>
    <col min="14369" max="14370" width="10" style="65"/>
    <col min="14371" max="14371" width="11.88671875" style="65" bestFit="1" customWidth="1"/>
    <col min="14372" max="14381" width="10" style="65"/>
    <col min="14382" max="14382" width="12.21875" style="65" bestFit="1" customWidth="1"/>
    <col min="14383" max="14581" width="10" style="65"/>
    <col min="14582" max="14582" width="18.77734375" style="65" customWidth="1"/>
    <col min="14583" max="14583" width="9.5546875" style="65" customWidth="1"/>
    <col min="14584" max="14584" width="5.44140625" style="65" customWidth="1"/>
    <col min="14585" max="14585" width="11.5546875" style="65" customWidth="1"/>
    <col min="14586" max="14607" width="12.88671875" style="65" customWidth="1"/>
    <col min="14608" max="14619" width="17.33203125" style="65" customWidth="1"/>
    <col min="14620" max="14621" width="12.88671875" style="65" customWidth="1"/>
    <col min="14622" max="14622" width="17.88671875" style="65" customWidth="1"/>
    <col min="14623" max="14623" width="18.33203125" style="65" customWidth="1"/>
    <col min="14624" max="14624" width="86.77734375" style="65" customWidth="1"/>
    <col min="14625" max="14626" width="10" style="65"/>
    <col min="14627" max="14627" width="11.88671875" style="65" bestFit="1" customWidth="1"/>
    <col min="14628" max="14637" width="10" style="65"/>
    <col min="14638" max="14638" width="12.21875" style="65" bestFit="1" customWidth="1"/>
    <col min="14639" max="14837" width="10" style="65"/>
    <col min="14838" max="14838" width="18.77734375" style="65" customWidth="1"/>
    <col min="14839" max="14839" width="9.5546875" style="65" customWidth="1"/>
    <col min="14840" max="14840" width="5.44140625" style="65" customWidth="1"/>
    <col min="14841" max="14841" width="11.5546875" style="65" customWidth="1"/>
    <col min="14842" max="14863" width="12.88671875" style="65" customWidth="1"/>
    <col min="14864" max="14875" width="17.33203125" style="65" customWidth="1"/>
    <col min="14876" max="14877" width="12.88671875" style="65" customWidth="1"/>
    <col min="14878" max="14878" width="17.88671875" style="65" customWidth="1"/>
    <col min="14879" max="14879" width="18.33203125" style="65" customWidth="1"/>
    <col min="14880" max="14880" width="86.77734375" style="65" customWidth="1"/>
    <col min="14881" max="14882" width="10" style="65"/>
    <col min="14883" max="14883" width="11.88671875" style="65" bestFit="1" customWidth="1"/>
    <col min="14884" max="14893" width="10" style="65"/>
    <col min="14894" max="14894" width="12.21875" style="65" bestFit="1" customWidth="1"/>
    <col min="14895" max="15093" width="10" style="65"/>
    <col min="15094" max="15094" width="18.77734375" style="65" customWidth="1"/>
    <col min="15095" max="15095" width="9.5546875" style="65" customWidth="1"/>
    <col min="15096" max="15096" width="5.44140625" style="65" customWidth="1"/>
    <col min="15097" max="15097" width="11.5546875" style="65" customWidth="1"/>
    <col min="15098" max="15119" width="12.88671875" style="65" customWidth="1"/>
    <col min="15120" max="15131" width="17.33203125" style="65" customWidth="1"/>
    <col min="15132" max="15133" width="12.88671875" style="65" customWidth="1"/>
    <col min="15134" max="15134" width="17.88671875" style="65" customWidth="1"/>
    <col min="15135" max="15135" width="18.33203125" style="65" customWidth="1"/>
    <col min="15136" max="15136" width="86.77734375" style="65" customWidth="1"/>
    <col min="15137" max="15138" width="10" style="65"/>
    <col min="15139" max="15139" width="11.88671875" style="65" bestFit="1" customWidth="1"/>
    <col min="15140" max="15149" width="10" style="65"/>
    <col min="15150" max="15150" width="12.21875" style="65" bestFit="1" customWidth="1"/>
    <col min="15151" max="15349" width="10" style="65"/>
    <col min="15350" max="15350" width="18.77734375" style="65" customWidth="1"/>
    <col min="15351" max="15351" width="9.5546875" style="65" customWidth="1"/>
    <col min="15352" max="15352" width="5.44140625" style="65" customWidth="1"/>
    <col min="15353" max="15353" width="11.5546875" style="65" customWidth="1"/>
    <col min="15354" max="15375" width="12.88671875" style="65" customWidth="1"/>
    <col min="15376" max="15387" width="17.33203125" style="65" customWidth="1"/>
    <col min="15388" max="15389" width="12.88671875" style="65" customWidth="1"/>
    <col min="15390" max="15390" width="17.88671875" style="65" customWidth="1"/>
    <col min="15391" max="15391" width="18.33203125" style="65" customWidth="1"/>
    <col min="15392" max="15392" width="86.77734375" style="65" customWidth="1"/>
    <col min="15393" max="15394" width="10" style="65"/>
    <col min="15395" max="15395" width="11.88671875" style="65" bestFit="1" customWidth="1"/>
    <col min="15396" max="15405" width="10" style="65"/>
    <col min="15406" max="15406" width="12.21875" style="65" bestFit="1" customWidth="1"/>
    <col min="15407" max="15605" width="10" style="65"/>
    <col min="15606" max="15606" width="18.77734375" style="65" customWidth="1"/>
    <col min="15607" max="15607" width="9.5546875" style="65" customWidth="1"/>
    <col min="15608" max="15608" width="5.44140625" style="65" customWidth="1"/>
    <col min="15609" max="15609" width="11.5546875" style="65" customWidth="1"/>
    <col min="15610" max="15631" width="12.88671875" style="65" customWidth="1"/>
    <col min="15632" max="15643" width="17.33203125" style="65" customWidth="1"/>
    <col min="15644" max="15645" width="12.88671875" style="65" customWidth="1"/>
    <col min="15646" max="15646" width="17.88671875" style="65" customWidth="1"/>
    <col min="15647" max="15647" width="18.33203125" style="65" customWidth="1"/>
    <col min="15648" max="15648" width="86.77734375" style="65" customWidth="1"/>
    <col min="15649" max="15650" width="10" style="65"/>
    <col min="15651" max="15651" width="11.88671875" style="65" bestFit="1" customWidth="1"/>
    <col min="15652" max="15661" width="10" style="65"/>
    <col min="15662" max="15662" width="12.21875" style="65" bestFit="1" customWidth="1"/>
    <col min="15663" max="15861" width="10" style="65"/>
    <col min="15862" max="15862" width="18.77734375" style="65" customWidth="1"/>
    <col min="15863" max="15863" width="9.5546875" style="65" customWidth="1"/>
    <col min="15864" max="15864" width="5.44140625" style="65" customWidth="1"/>
    <col min="15865" max="15865" width="11.5546875" style="65" customWidth="1"/>
    <col min="15866" max="15887" width="12.88671875" style="65" customWidth="1"/>
    <col min="15888" max="15899" width="17.33203125" style="65" customWidth="1"/>
    <col min="15900" max="15901" width="12.88671875" style="65" customWidth="1"/>
    <col min="15902" max="15902" width="17.88671875" style="65" customWidth="1"/>
    <col min="15903" max="15903" width="18.33203125" style="65" customWidth="1"/>
    <col min="15904" max="15904" width="86.77734375" style="65" customWidth="1"/>
    <col min="15905" max="15906" width="10" style="65"/>
    <col min="15907" max="15907" width="11.88671875" style="65" bestFit="1" customWidth="1"/>
    <col min="15908" max="15917" width="10" style="65"/>
    <col min="15918" max="15918" width="12.21875" style="65" bestFit="1" customWidth="1"/>
    <col min="15919" max="16117" width="10" style="65"/>
    <col min="16118" max="16118" width="18.77734375" style="65" customWidth="1"/>
    <col min="16119" max="16119" width="9.5546875" style="65" customWidth="1"/>
    <col min="16120" max="16120" width="5.44140625" style="65" customWidth="1"/>
    <col min="16121" max="16121" width="11.5546875" style="65" customWidth="1"/>
    <col min="16122" max="16143" width="12.88671875" style="65" customWidth="1"/>
    <col min="16144" max="16155" width="17.33203125" style="65" customWidth="1"/>
    <col min="16156" max="16157" width="12.88671875" style="65" customWidth="1"/>
    <col min="16158" max="16158" width="17.88671875" style="65" customWidth="1"/>
    <col min="16159" max="16159" width="18.33203125" style="65" customWidth="1"/>
    <col min="16160" max="16160" width="86.77734375" style="65" customWidth="1"/>
    <col min="16161" max="16162" width="10" style="65"/>
    <col min="16163" max="16163" width="11.88671875" style="65" bestFit="1" customWidth="1"/>
    <col min="16164" max="16173" width="10" style="65"/>
    <col min="16174" max="16174" width="12.21875" style="65" bestFit="1" customWidth="1"/>
    <col min="16175" max="16384" width="10" style="65"/>
  </cols>
  <sheetData>
    <row r="1" spans="1:47" s="48" customFormat="1" ht="45.6" customHeight="1" x14ac:dyDescent="0.4">
      <c r="A1" s="96"/>
      <c r="B1" s="263" t="s">
        <v>315</v>
      </c>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4"/>
      <c r="AM1" s="264"/>
      <c r="AN1" s="264"/>
      <c r="AO1" s="264"/>
      <c r="AP1" s="264"/>
      <c r="AQ1" s="264"/>
      <c r="AR1" s="264"/>
      <c r="AS1" s="264"/>
      <c r="AT1" s="264"/>
      <c r="AU1" s="265"/>
    </row>
    <row r="2" spans="1:47" s="48" customFormat="1" ht="40.950000000000003" customHeight="1" x14ac:dyDescent="0.4">
      <c r="A2" s="96"/>
      <c r="B2" s="266" t="s">
        <v>314</v>
      </c>
      <c r="C2" s="267"/>
      <c r="D2" s="267"/>
      <c r="E2" s="267"/>
      <c r="F2" s="267"/>
      <c r="G2" s="267"/>
      <c r="H2" s="267"/>
      <c r="I2" s="267"/>
      <c r="J2" s="267"/>
      <c r="K2" s="267"/>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7"/>
      <c r="AL2" s="267"/>
      <c r="AM2" s="267"/>
      <c r="AN2" s="267"/>
      <c r="AO2" s="267"/>
      <c r="AP2" s="267"/>
      <c r="AQ2" s="267"/>
      <c r="AR2" s="267"/>
      <c r="AS2" s="267"/>
      <c r="AT2" s="267"/>
      <c r="AU2" s="268"/>
    </row>
    <row r="3" spans="1:47" s="48" customFormat="1" ht="27.75" customHeight="1" x14ac:dyDescent="0.4">
      <c r="A3" s="96"/>
      <c r="B3" s="266" t="s">
        <v>101</v>
      </c>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c r="AL3" s="267"/>
      <c r="AM3" s="267"/>
      <c r="AN3" s="267"/>
      <c r="AO3" s="267"/>
      <c r="AP3" s="267"/>
      <c r="AQ3" s="267"/>
      <c r="AR3" s="267"/>
      <c r="AS3" s="267"/>
      <c r="AT3" s="267"/>
      <c r="AU3" s="268"/>
    </row>
    <row r="4" spans="1:47" ht="3" customHeight="1" x14ac:dyDescent="0.55000000000000004">
      <c r="B4" s="49"/>
      <c r="C4" s="50"/>
      <c r="D4" s="50"/>
      <c r="E4" s="50"/>
      <c r="F4" s="51"/>
      <c r="G4" s="50"/>
      <c r="H4" s="52"/>
      <c r="I4" s="52"/>
      <c r="J4" s="52"/>
      <c r="K4" s="52"/>
      <c r="L4" s="53"/>
      <c r="M4" s="54"/>
      <c r="N4" s="55"/>
      <c r="O4" s="55"/>
      <c r="P4" s="55"/>
      <c r="Q4" s="55"/>
      <c r="R4" s="55"/>
      <c r="S4" s="55"/>
      <c r="T4" s="56"/>
      <c r="U4" s="57"/>
      <c r="V4" s="57"/>
      <c r="W4" s="56"/>
      <c r="X4" s="58"/>
      <c r="Y4" s="59"/>
      <c r="Z4" s="59"/>
      <c r="AA4" s="59"/>
      <c r="AB4" s="59"/>
      <c r="AC4" s="60"/>
      <c r="AD4" s="60"/>
      <c r="AE4" s="61"/>
      <c r="AF4" s="62"/>
      <c r="AG4" s="62"/>
      <c r="AH4" s="62"/>
      <c r="AI4" s="62"/>
      <c r="AJ4" s="62"/>
      <c r="AK4" s="62"/>
      <c r="AL4" s="62"/>
      <c r="AM4" s="62"/>
      <c r="AN4" s="62"/>
      <c r="AO4" s="62"/>
      <c r="AP4" s="62"/>
      <c r="AQ4" s="63"/>
      <c r="AR4" s="63"/>
      <c r="AS4" s="46"/>
      <c r="AT4" s="64"/>
      <c r="AU4" s="139"/>
    </row>
    <row r="5" spans="1:47" ht="28.5" customHeight="1" x14ac:dyDescent="0.3">
      <c r="B5" s="249" t="s">
        <v>102</v>
      </c>
      <c r="C5" s="247" t="s">
        <v>103</v>
      </c>
      <c r="D5" s="247" t="s">
        <v>104</v>
      </c>
      <c r="E5" s="66"/>
      <c r="F5" s="269" t="s">
        <v>105</v>
      </c>
      <c r="G5" s="270"/>
      <c r="H5" s="271"/>
      <c r="I5" s="278" t="s">
        <v>106</v>
      </c>
      <c r="J5" s="278"/>
      <c r="K5" s="278"/>
      <c r="L5" s="278"/>
      <c r="M5" s="278"/>
      <c r="N5" s="278"/>
      <c r="O5" s="278"/>
      <c r="P5" s="278"/>
      <c r="Q5" s="278"/>
      <c r="R5" s="278"/>
      <c r="S5" s="279"/>
      <c r="T5" s="280" t="s">
        <v>107</v>
      </c>
      <c r="U5" s="282" t="s">
        <v>108</v>
      </c>
      <c r="V5" s="282" t="s">
        <v>109</v>
      </c>
      <c r="W5" s="282" t="s">
        <v>110</v>
      </c>
      <c r="X5" s="284" t="s">
        <v>111</v>
      </c>
      <c r="Y5" s="282" t="s">
        <v>112</v>
      </c>
      <c r="Z5" s="282" t="s">
        <v>113</v>
      </c>
      <c r="AA5" s="326" t="s">
        <v>114</v>
      </c>
      <c r="AB5" s="314" t="s">
        <v>115</v>
      </c>
      <c r="AC5" s="321" t="s">
        <v>116</v>
      </c>
      <c r="AD5" s="321" t="s">
        <v>117</v>
      </c>
      <c r="AE5" s="323" t="s">
        <v>118</v>
      </c>
      <c r="AF5" s="304" t="s">
        <v>119</v>
      </c>
      <c r="AG5" s="304" t="s">
        <v>120</v>
      </c>
      <c r="AH5" s="304" t="s">
        <v>121</v>
      </c>
      <c r="AI5" s="307" t="s">
        <v>122</v>
      </c>
      <c r="AJ5" s="308"/>
      <c r="AK5" s="308"/>
      <c r="AL5" s="308"/>
      <c r="AM5" s="308"/>
      <c r="AN5" s="309"/>
      <c r="AO5" s="310" t="s">
        <v>123</v>
      </c>
      <c r="AP5" s="311"/>
      <c r="AQ5" s="304" t="s">
        <v>43</v>
      </c>
      <c r="AR5" s="304" t="s">
        <v>45</v>
      </c>
      <c r="AS5" s="286" t="s">
        <v>124</v>
      </c>
      <c r="AT5" s="287"/>
      <c r="AU5" s="293" t="s">
        <v>125</v>
      </c>
    </row>
    <row r="6" spans="1:47" ht="15.75" customHeight="1" x14ac:dyDescent="0.3">
      <c r="B6" s="250"/>
      <c r="C6" s="248"/>
      <c r="D6" s="248"/>
      <c r="E6" s="67" t="s">
        <v>126</v>
      </c>
      <c r="F6" s="272"/>
      <c r="G6" s="273"/>
      <c r="H6" s="274"/>
      <c r="I6" s="296" t="s">
        <v>127</v>
      </c>
      <c r="J6" s="296"/>
      <c r="K6" s="296"/>
      <c r="L6" s="296"/>
      <c r="M6" s="296"/>
      <c r="N6" s="296"/>
      <c r="O6" s="296"/>
      <c r="P6" s="296"/>
      <c r="Q6" s="296"/>
      <c r="R6" s="296"/>
      <c r="S6" s="297"/>
      <c r="T6" s="281"/>
      <c r="U6" s="283"/>
      <c r="V6" s="283"/>
      <c r="W6" s="283"/>
      <c r="X6" s="285"/>
      <c r="Y6" s="283"/>
      <c r="Z6" s="283"/>
      <c r="AA6" s="327"/>
      <c r="AB6" s="315"/>
      <c r="AC6" s="322"/>
      <c r="AD6" s="322"/>
      <c r="AE6" s="324"/>
      <c r="AF6" s="305"/>
      <c r="AG6" s="305"/>
      <c r="AH6" s="305"/>
      <c r="AI6" s="300" t="s">
        <v>128</v>
      </c>
      <c r="AJ6" s="300" t="s">
        <v>129</v>
      </c>
      <c r="AK6" s="300" t="s">
        <v>130</v>
      </c>
      <c r="AL6" s="300" t="s">
        <v>131</v>
      </c>
      <c r="AM6" s="300" t="s">
        <v>132</v>
      </c>
      <c r="AN6" s="300" t="s">
        <v>133</v>
      </c>
      <c r="AO6" s="312"/>
      <c r="AP6" s="313"/>
      <c r="AQ6" s="305"/>
      <c r="AR6" s="305"/>
      <c r="AS6" s="288"/>
      <c r="AT6" s="289"/>
      <c r="AU6" s="294"/>
    </row>
    <row r="7" spans="1:47" ht="96" customHeight="1" x14ac:dyDescent="0.4">
      <c r="B7" s="250"/>
      <c r="C7" s="248"/>
      <c r="D7" s="248"/>
      <c r="E7" s="67" t="s">
        <v>134</v>
      </c>
      <c r="F7" s="272"/>
      <c r="G7" s="273"/>
      <c r="H7" s="274"/>
      <c r="I7" s="298"/>
      <c r="J7" s="298"/>
      <c r="K7" s="298"/>
      <c r="L7" s="298"/>
      <c r="M7" s="298"/>
      <c r="N7" s="298"/>
      <c r="O7" s="298"/>
      <c r="P7" s="298"/>
      <c r="Q7" s="298"/>
      <c r="R7" s="298"/>
      <c r="S7" s="299"/>
      <c r="T7" s="281"/>
      <c r="U7" s="283"/>
      <c r="V7" s="283"/>
      <c r="W7" s="283"/>
      <c r="X7" s="285"/>
      <c r="Y7" s="283"/>
      <c r="Z7" s="283"/>
      <c r="AA7" s="327"/>
      <c r="AB7" s="315"/>
      <c r="AC7" s="322"/>
      <c r="AD7" s="322"/>
      <c r="AE7" s="325"/>
      <c r="AF7" s="306"/>
      <c r="AG7" s="306"/>
      <c r="AH7" s="306"/>
      <c r="AI7" s="301"/>
      <c r="AJ7" s="301"/>
      <c r="AK7" s="301"/>
      <c r="AL7" s="301"/>
      <c r="AM7" s="301"/>
      <c r="AN7" s="301"/>
      <c r="AO7" s="68" t="s">
        <v>135</v>
      </c>
      <c r="AP7" s="68" t="s">
        <v>136</v>
      </c>
      <c r="AQ7" s="305"/>
      <c r="AR7" s="305"/>
      <c r="AS7" s="100" t="s">
        <v>137</v>
      </c>
      <c r="AT7" s="100" t="s">
        <v>138</v>
      </c>
      <c r="AU7" s="294"/>
    </row>
    <row r="8" spans="1:47" ht="30.75" customHeight="1" x14ac:dyDescent="0.4">
      <c r="B8" s="250"/>
      <c r="C8" s="248"/>
      <c r="D8" s="248"/>
      <c r="E8" s="67" t="s">
        <v>139</v>
      </c>
      <c r="F8" s="272"/>
      <c r="G8" s="273"/>
      <c r="H8" s="274"/>
      <c r="I8" s="303" t="s">
        <v>140</v>
      </c>
      <c r="J8" s="292" t="s">
        <v>141</v>
      </c>
      <c r="K8" s="292" t="s">
        <v>142</v>
      </c>
      <c r="L8" s="292" t="s">
        <v>143</v>
      </c>
      <c r="M8" s="292" t="s">
        <v>144</v>
      </c>
      <c r="N8" s="292" t="s">
        <v>145</v>
      </c>
      <c r="O8" s="292" t="s">
        <v>146</v>
      </c>
      <c r="P8" s="292" t="s">
        <v>147</v>
      </c>
      <c r="Q8" s="292" t="s">
        <v>148</v>
      </c>
      <c r="R8" s="292" t="s">
        <v>149</v>
      </c>
      <c r="S8" s="334" t="s">
        <v>150</v>
      </c>
      <c r="T8" s="335" t="s">
        <v>68</v>
      </c>
      <c r="U8" s="318" t="s">
        <v>296</v>
      </c>
      <c r="V8" s="318" t="s">
        <v>297</v>
      </c>
      <c r="W8" s="318" t="s">
        <v>298</v>
      </c>
      <c r="X8" s="285" t="s">
        <v>151</v>
      </c>
      <c r="Y8" s="283" t="s">
        <v>11</v>
      </c>
      <c r="Z8" s="283" t="s">
        <v>152</v>
      </c>
      <c r="AA8" s="319" t="s">
        <v>299</v>
      </c>
      <c r="AB8" s="320" t="s">
        <v>300</v>
      </c>
      <c r="AC8" s="331" t="s">
        <v>301</v>
      </c>
      <c r="AD8" s="331" t="s">
        <v>67</v>
      </c>
      <c r="AE8" s="332" t="s">
        <v>32</v>
      </c>
      <c r="AF8" s="316" t="s">
        <v>30</v>
      </c>
      <c r="AG8" s="316" t="s">
        <v>302</v>
      </c>
      <c r="AH8" s="316" t="s">
        <v>48</v>
      </c>
      <c r="AI8" s="302"/>
      <c r="AJ8" s="302"/>
      <c r="AK8" s="302"/>
      <c r="AL8" s="302"/>
      <c r="AM8" s="302"/>
      <c r="AN8" s="302"/>
      <c r="AO8" s="290" t="s">
        <v>153</v>
      </c>
      <c r="AP8" s="290" t="s">
        <v>154</v>
      </c>
      <c r="AQ8" s="306"/>
      <c r="AR8" s="306"/>
      <c r="AS8" s="101" t="s">
        <v>155</v>
      </c>
      <c r="AT8" s="101" t="s">
        <v>156</v>
      </c>
      <c r="AU8" s="294"/>
    </row>
    <row r="9" spans="1:47" ht="28.2" x14ac:dyDescent="0.6">
      <c r="B9" s="250"/>
      <c r="C9" s="248"/>
      <c r="D9" s="248"/>
      <c r="E9" s="67"/>
      <c r="F9" s="275"/>
      <c r="G9" s="276"/>
      <c r="H9" s="277"/>
      <c r="I9" s="303"/>
      <c r="J9" s="292"/>
      <c r="K9" s="292"/>
      <c r="L9" s="292"/>
      <c r="M9" s="292"/>
      <c r="N9" s="292"/>
      <c r="O9" s="292"/>
      <c r="P9" s="292"/>
      <c r="Q9" s="292"/>
      <c r="R9" s="292"/>
      <c r="S9" s="334"/>
      <c r="T9" s="335"/>
      <c r="U9" s="318"/>
      <c r="V9" s="318"/>
      <c r="W9" s="318"/>
      <c r="X9" s="285"/>
      <c r="Y9" s="283"/>
      <c r="Z9" s="283"/>
      <c r="AA9" s="319"/>
      <c r="AB9" s="320"/>
      <c r="AC9" s="331"/>
      <c r="AD9" s="331"/>
      <c r="AE9" s="333"/>
      <c r="AF9" s="317"/>
      <c r="AG9" s="317"/>
      <c r="AH9" s="317"/>
      <c r="AI9" s="69" t="s">
        <v>28</v>
      </c>
      <c r="AJ9" s="69" t="s">
        <v>157</v>
      </c>
      <c r="AK9" s="69" t="s">
        <v>158</v>
      </c>
      <c r="AL9" s="69" t="s">
        <v>159</v>
      </c>
      <c r="AM9" s="70" t="s">
        <v>160</v>
      </c>
      <c r="AN9" s="70" t="s">
        <v>161</v>
      </c>
      <c r="AO9" s="291"/>
      <c r="AP9" s="291"/>
      <c r="AQ9" s="102" t="s">
        <v>303</v>
      </c>
      <c r="AR9" s="102" t="s">
        <v>304</v>
      </c>
      <c r="AS9" s="103" t="s">
        <v>305</v>
      </c>
      <c r="AT9" s="103" t="s">
        <v>306</v>
      </c>
      <c r="AU9" s="294"/>
    </row>
    <row r="10" spans="1:47" s="75" customFormat="1" ht="33.75" customHeight="1" x14ac:dyDescent="0.4">
      <c r="A10" s="144"/>
      <c r="B10" s="250"/>
      <c r="C10" s="248"/>
      <c r="D10" s="248"/>
      <c r="E10" s="71"/>
      <c r="F10" s="328" t="s">
        <v>162</v>
      </c>
      <c r="G10" s="329"/>
      <c r="H10" s="330"/>
      <c r="I10" s="330"/>
      <c r="J10" s="330"/>
      <c r="K10" s="330"/>
      <c r="L10" s="330"/>
      <c r="M10" s="330"/>
      <c r="N10" s="330"/>
      <c r="O10" s="330"/>
      <c r="P10" s="330"/>
      <c r="Q10" s="330"/>
      <c r="R10" s="330"/>
      <c r="S10" s="104"/>
      <c r="T10" s="105" t="s">
        <v>6</v>
      </c>
      <c r="U10" s="105" t="s">
        <v>307</v>
      </c>
      <c r="V10" s="105" t="s">
        <v>307</v>
      </c>
      <c r="W10" s="105" t="s">
        <v>307</v>
      </c>
      <c r="X10" s="106" t="s">
        <v>64</v>
      </c>
      <c r="Y10" s="105" t="s">
        <v>6</v>
      </c>
      <c r="Z10" s="105" t="s">
        <v>6</v>
      </c>
      <c r="AA10" s="105" t="s">
        <v>6</v>
      </c>
      <c r="AB10" s="105" t="s">
        <v>6</v>
      </c>
      <c r="AC10" s="107" t="s">
        <v>6</v>
      </c>
      <c r="AD10" s="107" t="s">
        <v>64</v>
      </c>
      <c r="AE10" s="108" t="s">
        <v>163</v>
      </c>
      <c r="AF10" s="106" t="s">
        <v>308</v>
      </c>
      <c r="AG10" s="109" t="s">
        <v>309</v>
      </c>
      <c r="AH10" s="109" t="s">
        <v>164</v>
      </c>
      <c r="AI10" s="72" t="s">
        <v>165</v>
      </c>
      <c r="AJ10" s="69" t="s">
        <v>166</v>
      </c>
      <c r="AK10" s="69" t="s">
        <v>64</v>
      </c>
      <c r="AL10" s="69" t="s">
        <v>64</v>
      </c>
      <c r="AM10" s="72" t="s">
        <v>167</v>
      </c>
      <c r="AN10" s="73" t="s">
        <v>168</v>
      </c>
      <c r="AO10" s="74" t="s">
        <v>169</v>
      </c>
      <c r="AP10" s="74" t="s">
        <v>169</v>
      </c>
      <c r="AQ10" s="109"/>
      <c r="AR10" s="109"/>
      <c r="AS10" s="110" t="s">
        <v>163</v>
      </c>
      <c r="AT10" s="110" t="s">
        <v>163</v>
      </c>
      <c r="AU10" s="295"/>
    </row>
    <row r="11" spans="1:47" s="122" customFormat="1" ht="45" customHeight="1" x14ac:dyDescent="0.3">
      <c r="A11" s="145">
        <v>1</v>
      </c>
      <c r="B11" s="111">
        <v>1</v>
      </c>
      <c r="C11" s="112">
        <v>897</v>
      </c>
      <c r="D11" s="113" t="s">
        <v>170</v>
      </c>
      <c r="E11" s="114" t="s">
        <v>171</v>
      </c>
      <c r="F11" s="115">
        <v>1.8</v>
      </c>
      <c r="G11" s="116" t="s">
        <v>64</v>
      </c>
      <c r="H11" s="117">
        <v>2</v>
      </c>
      <c r="I11" s="118">
        <v>0</v>
      </c>
      <c r="J11" s="118">
        <v>0</v>
      </c>
      <c r="K11" s="118">
        <v>0</v>
      </c>
      <c r="L11" s="118">
        <v>0</v>
      </c>
      <c r="M11" s="118">
        <v>0.45</v>
      </c>
      <c r="N11" s="118">
        <v>1.59</v>
      </c>
      <c r="O11" s="118">
        <v>4.0199999999999996</v>
      </c>
      <c r="P11" s="118">
        <v>9.4600000000000009</v>
      </c>
      <c r="Q11" s="118">
        <v>29.38</v>
      </c>
      <c r="R11" s="118">
        <v>32.14</v>
      </c>
      <c r="S11" s="118">
        <v>22.96</v>
      </c>
      <c r="T11" s="118">
        <v>32.04</v>
      </c>
      <c r="U11" s="118">
        <v>1.89</v>
      </c>
      <c r="V11" s="118">
        <v>1.4313844289609208</v>
      </c>
      <c r="W11" s="118">
        <v>2.69</v>
      </c>
      <c r="X11" s="76">
        <v>0.87929947089947103</v>
      </c>
      <c r="Y11" s="118">
        <v>46.788682938255732</v>
      </c>
      <c r="Z11" s="118">
        <v>98.018482726749738</v>
      </c>
      <c r="AA11" s="118">
        <v>38.503799999999998</v>
      </c>
      <c r="AB11" s="119">
        <v>23.113799999999998</v>
      </c>
      <c r="AC11" s="119">
        <v>15.39</v>
      </c>
      <c r="AD11" s="119">
        <v>0.58000000000000007</v>
      </c>
      <c r="AE11" s="120">
        <v>1014</v>
      </c>
      <c r="AF11" s="76">
        <v>0.182</v>
      </c>
      <c r="AG11" s="76">
        <v>0.03</v>
      </c>
      <c r="AH11" s="76"/>
      <c r="AI11" s="76"/>
      <c r="AJ11" s="76"/>
      <c r="AK11" s="76"/>
      <c r="AL11" s="76"/>
      <c r="AM11" s="76"/>
      <c r="AN11" s="76"/>
      <c r="AO11" s="76"/>
      <c r="AP11" s="76"/>
      <c r="AQ11" s="76"/>
      <c r="AR11" s="76"/>
      <c r="AS11" s="121"/>
      <c r="AT11" s="121"/>
      <c r="AU11" s="140" t="s">
        <v>172</v>
      </c>
    </row>
    <row r="12" spans="1:47" s="83" customFormat="1" ht="45" customHeight="1" x14ac:dyDescent="0.3">
      <c r="A12" s="146">
        <v>2</v>
      </c>
      <c r="B12" s="77">
        <v>2</v>
      </c>
      <c r="C12" s="78">
        <v>898</v>
      </c>
      <c r="D12" s="79" t="s">
        <v>170</v>
      </c>
      <c r="E12" s="123" t="s">
        <v>173</v>
      </c>
      <c r="F12" s="124">
        <v>4</v>
      </c>
      <c r="G12" s="125" t="s">
        <v>64</v>
      </c>
      <c r="H12" s="126">
        <v>4.45</v>
      </c>
      <c r="I12" s="80">
        <v>0</v>
      </c>
      <c r="J12" s="80">
        <v>0</v>
      </c>
      <c r="K12" s="80">
        <v>0</v>
      </c>
      <c r="L12" s="80">
        <v>0</v>
      </c>
      <c r="M12" s="80">
        <v>0</v>
      </c>
      <c r="N12" s="80">
        <v>7.81</v>
      </c>
      <c r="O12" s="80">
        <v>63.25</v>
      </c>
      <c r="P12" s="80">
        <v>28.94</v>
      </c>
      <c r="Q12" s="80">
        <v>0</v>
      </c>
      <c r="R12" s="80">
        <v>0</v>
      </c>
      <c r="S12" s="80">
        <v>0</v>
      </c>
      <c r="T12" s="127"/>
      <c r="U12" s="127"/>
      <c r="V12" s="127"/>
      <c r="W12" s="80">
        <v>2.637</v>
      </c>
      <c r="X12" s="82"/>
      <c r="Y12" s="80"/>
      <c r="Z12" s="80"/>
      <c r="AA12" s="80"/>
      <c r="AB12" s="81"/>
      <c r="AC12" s="81"/>
      <c r="AD12" s="81"/>
      <c r="AE12" s="128"/>
      <c r="AF12" s="82"/>
      <c r="AG12" s="82"/>
      <c r="AH12" s="82"/>
      <c r="AI12" s="82"/>
      <c r="AJ12" s="82"/>
      <c r="AK12" s="82"/>
      <c r="AL12" s="82"/>
      <c r="AM12" s="82"/>
      <c r="AN12" s="82"/>
      <c r="AO12" s="80">
        <v>1.149</v>
      </c>
      <c r="AP12" s="80">
        <v>1.359</v>
      </c>
      <c r="AQ12" s="82">
        <v>1.2950391644908614</v>
      </c>
      <c r="AR12" s="82">
        <v>0.9403973509933774</v>
      </c>
      <c r="AS12" s="129">
        <v>3251</v>
      </c>
      <c r="AT12" s="129">
        <v>2508</v>
      </c>
      <c r="AU12" s="141" t="s">
        <v>174</v>
      </c>
    </row>
    <row r="13" spans="1:47" s="84" customFormat="1" ht="45" customHeight="1" x14ac:dyDescent="0.3">
      <c r="A13" s="147">
        <v>2</v>
      </c>
      <c r="B13" s="77">
        <v>3</v>
      </c>
      <c r="C13" s="78">
        <v>899</v>
      </c>
      <c r="D13" s="79" t="s">
        <v>170</v>
      </c>
      <c r="E13" s="123" t="s">
        <v>175</v>
      </c>
      <c r="F13" s="124">
        <v>6</v>
      </c>
      <c r="G13" s="125" t="s">
        <v>64</v>
      </c>
      <c r="H13" s="126">
        <v>6.45</v>
      </c>
      <c r="I13" s="80">
        <v>0</v>
      </c>
      <c r="J13" s="80">
        <v>0</v>
      </c>
      <c r="K13" s="80">
        <v>0</v>
      </c>
      <c r="L13" s="80">
        <v>0</v>
      </c>
      <c r="M13" s="80">
        <v>0</v>
      </c>
      <c r="N13" s="80">
        <v>10.130000000000001</v>
      </c>
      <c r="O13" s="80">
        <v>64.2</v>
      </c>
      <c r="P13" s="80">
        <v>25.67</v>
      </c>
      <c r="Q13" s="80">
        <v>0</v>
      </c>
      <c r="R13" s="80">
        <v>0</v>
      </c>
      <c r="S13" s="80">
        <v>0</v>
      </c>
      <c r="T13" s="80"/>
      <c r="U13" s="80"/>
      <c r="V13" s="80"/>
      <c r="W13" s="80">
        <v>2.6480000000000001</v>
      </c>
      <c r="X13" s="82"/>
      <c r="Y13" s="80"/>
      <c r="Z13" s="80"/>
      <c r="AA13" s="80"/>
      <c r="AB13" s="81"/>
      <c r="AC13" s="81"/>
      <c r="AD13" s="81"/>
      <c r="AE13" s="128"/>
      <c r="AF13" s="82"/>
      <c r="AG13" s="82"/>
      <c r="AH13" s="82"/>
      <c r="AI13" s="82"/>
      <c r="AJ13" s="82"/>
      <c r="AK13" s="82"/>
      <c r="AL13" s="82"/>
      <c r="AM13" s="82"/>
      <c r="AN13" s="82"/>
      <c r="AO13" s="80">
        <v>1.1719999999999999</v>
      </c>
      <c r="AP13" s="80">
        <v>1.3819999999999999</v>
      </c>
      <c r="AQ13" s="82">
        <v>1.2593856655290105</v>
      </c>
      <c r="AR13" s="82">
        <v>0.91606367583212767</v>
      </c>
      <c r="AS13" s="129">
        <v>3247</v>
      </c>
      <c r="AT13" s="129">
        <v>2541</v>
      </c>
      <c r="AU13" s="141" t="s">
        <v>174</v>
      </c>
    </row>
    <row r="14" spans="1:47" s="84" customFormat="1" ht="45" customHeight="1" x14ac:dyDescent="0.3">
      <c r="A14" s="147">
        <v>2</v>
      </c>
      <c r="B14" s="77">
        <v>4</v>
      </c>
      <c r="C14" s="78">
        <v>900</v>
      </c>
      <c r="D14" s="79" t="s">
        <v>170</v>
      </c>
      <c r="E14" s="123" t="s">
        <v>176</v>
      </c>
      <c r="F14" s="124">
        <v>8</v>
      </c>
      <c r="G14" s="125" t="s">
        <v>64</v>
      </c>
      <c r="H14" s="130">
        <v>8.4499999999999993</v>
      </c>
      <c r="I14" s="80">
        <v>0</v>
      </c>
      <c r="J14" s="80">
        <v>0</v>
      </c>
      <c r="K14" s="80">
        <v>0</v>
      </c>
      <c r="L14" s="80">
        <v>0</v>
      </c>
      <c r="M14" s="80">
        <v>0</v>
      </c>
      <c r="N14" s="80">
        <v>5.14</v>
      </c>
      <c r="O14" s="80">
        <v>61.67</v>
      </c>
      <c r="P14" s="80">
        <v>33.19</v>
      </c>
      <c r="Q14" s="80">
        <v>0</v>
      </c>
      <c r="R14" s="80">
        <v>0</v>
      </c>
      <c r="S14" s="80">
        <v>0</v>
      </c>
      <c r="T14" s="80"/>
      <c r="U14" s="80"/>
      <c r="V14" s="80"/>
      <c r="W14" s="80">
        <v>2.64</v>
      </c>
      <c r="X14" s="82"/>
      <c r="Y14" s="80"/>
      <c r="Z14" s="80"/>
      <c r="AA14" s="80"/>
      <c r="AB14" s="81"/>
      <c r="AC14" s="81"/>
      <c r="AD14" s="81"/>
      <c r="AE14" s="128"/>
      <c r="AF14" s="82"/>
      <c r="AG14" s="82"/>
      <c r="AH14" s="82"/>
      <c r="AI14" s="82"/>
      <c r="AJ14" s="82"/>
      <c r="AK14" s="82"/>
      <c r="AL14" s="82"/>
      <c r="AM14" s="82"/>
      <c r="AN14" s="82"/>
      <c r="AO14" s="80">
        <v>1.105</v>
      </c>
      <c r="AP14" s="80">
        <v>1.3520000000000001</v>
      </c>
      <c r="AQ14" s="82">
        <v>1.3891402714932126</v>
      </c>
      <c r="AR14" s="82">
        <v>0.9526627218934911</v>
      </c>
      <c r="AS14" s="129">
        <v>3230</v>
      </c>
      <c r="AT14" s="129">
        <v>2604</v>
      </c>
      <c r="AU14" s="141" t="s">
        <v>174</v>
      </c>
    </row>
    <row r="15" spans="1:47" s="84" customFormat="1" ht="45" customHeight="1" x14ac:dyDescent="0.3">
      <c r="A15" s="147">
        <v>2</v>
      </c>
      <c r="B15" s="77">
        <v>5</v>
      </c>
      <c r="C15" s="78">
        <v>901</v>
      </c>
      <c r="D15" s="79" t="s">
        <v>170</v>
      </c>
      <c r="E15" s="123" t="s">
        <v>177</v>
      </c>
      <c r="F15" s="124">
        <v>10</v>
      </c>
      <c r="G15" s="125" t="s">
        <v>64</v>
      </c>
      <c r="H15" s="130">
        <v>10.45</v>
      </c>
      <c r="I15" s="80">
        <v>0</v>
      </c>
      <c r="J15" s="80">
        <v>0</v>
      </c>
      <c r="K15" s="80">
        <v>0</v>
      </c>
      <c r="L15" s="80">
        <v>0</v>
      </c>
      <c r="M15" s="80">
        <v>0</v>
      </c>
      <c r="N15" s="80">
        <v>7.89</v>
      </c>
      <c r="O15" s="80">
        <v>57.08</v>
      </c>
      <c r="P15" s="80">
        <v>35.03</v>
      </c>
      <c r="Q15" s="80">
        <v>0</v>
      </c>
      <c r="R15" s="80">
        <v>0</v>
      </c>
      <c r="S15" s="80">
        <v>0</v>
      </c>
      <c r="T15" s="80"/>
      <c r="U15" s="80"/>
      <c r="V15" s="80"/>
      <c r="W15" s="80">
        <v>2.633</v>
      </c>
      <c r="X15" s="82"/>
      <c r="Y15" s="80"/>
      <c r="Z15" s="80"/>
      <c r="AA15" s="80"/>
      <c r="AB15" s="81"/>
      <c r="AC15" s="81"/>
      <c r="AD15" s="81"/>
      <c r="AE15" s="128"/>
      <c r="AF15" s="82"/>
      <c r="AG15" s="82"/>
      <c r="AH15" s="82"/>
      <c r="AI15" s="82"/>
      <c r="AJ15" s="82"/>
      <c r="AK15" s="82"/>
      <c r="AL15" s="82"/>
      <c r="AM15" s="82"/>
      <c r="AN15" s="82"/>
      <c r="AO15" s="80">
        <v>1.147</v>
      </c>
      <c r="AP15" s="80">
        <v>1.4019999999999999</v>
      </c>
      <c r="AQ15" s="82">
        <v>1.2955536181342633</v>
      </c>
      <c r="AR15" s="82">
        <v>0.87803138373751799</v>
      </c>
      <c r="AS15" s="129">
        <v>3010</v>
      </c>
      <c r="AT15" s="129">
        <v>2508</v>
      </c>
      <c r="AU15" s="141" t="s">
        <v>174</v>
      </c>
    </row>
    <row r="16" spans="1:47" s="84" customFormat="1" ht="45" customHeight="1" x14ac:dyDescent="0.3">
      <c r="A16" s="147">
        <v>3</v>
      </c>
      <c r="B16" s="77">
        <v>6</v>
      </c>
      <c r="C16" s="78">
        <v>902</v>
      </c>
      <c r="D16" s="79" t="s">
        <v>170</v>
      </c>
      <c r="E16" s="123" t="s">
        <v>285</v>
      </c>
      <c r="F16" s="124">
        <v>11.5</v>
      </c>
      <c r="G16" s="125" t="s">
        <v>64</v>
      </c>
      <c r="H16" s="130">
        <v>12</v>
      </c>
      <c r="I16" s="80">
        <v>0</v>
      </c>
      <c r="J16" s="80">
        <v>0</v>
      </c>
      <c r="K16" s="80">
        <v>0</v>
      </c>
      <c r="L16" s="80">
        <v>0</v>
      </c>
      <c r="M16" s="80">
        <v>0.82</v>
      </c>
      <c r="N16" s="80">
        <v>2.33</v>
      </c>
      <c r="O16" s="80">
        <v>5.54</v>
      </c>
      <c r="P16" s="80">
        <v>7.7</v>
      </c>
      <c r="Q16" s="80">
        <v>32.979999999999997</v>
      </c>
      <c r="R16" s="80">
        <v>26.27</v>
      </c>
      <c r="S16" s="80">
        <v>24.36</v>
      </c>
      <c r="T16" s="80">
        <v>41.51</v>
      </c>
      <c r="U16" s="80">
        <v>1.76</v>
      </c>
      <c r="V16" s="80">
        <v>1.2437283584198997</v>
      </c>
      <c r="W16" s="80">
        <v>2.677</v>
      </c>
      <c r="X16" s="82">
        <v>1.1523992613636362</v>
      </c>
      <c r="Y16" s="80">
        <v>53.540218213675757</v>
      </c>
      <c r="Z16" s="80">
        <v>96.426884089207775</v>
      </c>
      <c r="AA16" s="80">
        <v>42.683999999999997</v>
      </c>
      <c r="AB16" s="81">
        <v>30.943999999999996</v>
      </c>
      <c r="AC16" s="81">
        <v>11.740000000000002</v>
      </c>
      <c r="AD16" s="81">
        <v>0.9</v>
      </c>
      <c r="AE16" s="128">
        <v>505</v>
      </c>
      <c r="AF16" s="82">
        <v>6.5000000000000002E-2</v>
      </c>
      <c r="AG16" s="82">
        <v>8.3000000000000004E-2</v>
      </c>
      <c r="AH16" s="82">
        <v>0.32400000000000001</v>
      </c>
      <c r="AI16" s="82"/>
      <c r="AJ16" s="82"/>
      <c r="AK16" s="82"/>
      <c r="AL16" s="82"/>
      <c r="AM16" s="82"/>
      <c r="AN16" s="82"/>
      <c r="AO16" s="80"/>
      <c r="AP16" s="80"/>
      <c r="AQ16" s="82"/>
      <c r="AR16" s="82"/>
      <c r="AS16" s="131"/>
      <c r="AT16" s="131"/>
      <c r="AU16" s="141" t="s">
        <v>178</v>
      </c>
    </row>
    <row r="17" spans="1:47" s="84" customFormat="1" ht="45" customHeight="1" x14ac:dyDescent="0.3">
      <c r="A17" s="147">
        <v>3</v>
      </c>
      <c r="B17" s="77">
        <v>7</v>
      </c>
      <c r="C17" s="78">
        <v>903</v>
      </c>
      <c r="D17" s="79" t="s">
        <v>170</v>
      </c>
      <c r="E17" s="123" t="s">
        <v>231</v>
      </c>
      <c r="F17" s="124">
        <v>13.8</v>
      </c>
      <c r="G17" s="125" t="s">
        <v>64</v>
      </c>
      <c r="H17" s="130">
        <v>14</v>
      </c>
      <c r="I17" s="80">
        <v>0</v>
      </c>
      <c r="J17" s="80">
        <v>0</v>
      </c>
      <c r="K17" s="80">
        <v>0</v>
      </c>
      <c r="L17" s="80">
        <v>0</v>
      </c>
      <c r="M17" s="80">
        <v>0.56000000000000005</v>
      </c>
      <c r="N17" s="80">
        <v>2.86</v>
      </c>
      <c r="O17" s="80">
        <v>5.98</v>
      </c>
      <c r="P17" s="80">
        <v>9.33</v>
      </c>
      <c r="Q17" s="80">
        <v>33.729999999999997</v>
      </c>
      <c r="R17" s="80">
        <v>25.72</v>
      </c>
      <c r="S17" s="80">
        <v>21.82</v>
      </c>
      <c r="T17" s="80">
        <v>38.450000000000003</v>
      </c>
      <c r="U17" s="80">
        <v>1.81</v>
      </c>
      <c r="V17" s="80">
        <v>1.307331166486096</v>
      </c>
      <c r="W17" s="80">
        <v>2.68</v>
      </c>
      <c r="X17" s="82">
        <v>1.0499779005524863</v>
      </c>
      <c r="Y17" s="80">
        <v>51.218986325145679</v>
      </c>
      <c r="Z17" s="80">
        <v>98.141113204171631</v>
      </c>
      <c r="AA17" s="80">
        <v>40.564700000000002</v>
      </c>
      <c r="AB17" s="81">
        <v>29.434699999999999</v>
      </c>
      <c r="AC17" s="81">
        <v>11.130000000000003</v>
      </c>
      <c r="AD17" s="81">
        <v>0.81000000000000016</v>
      </c>
      <c r="AE17" s="128">
        <v>637</v>
      </c>
      <c r="AF17" s="82">
        <v>8.1000000000000003E-2</v>
      </c>
      <c r="AG17" s="82">
        <v>7.4999999999999997E-2</v>
      </c>
      <c r="AH17" s="82"/>
      <c r="AI17" s="82">
        <v>0.83</v>
      </c>
      <c r="AJ17" s="82">
        <v>8.5000000000000006E-2</v>
      </c>
      <c r="AK17" s="82">
        <v>0.28100000000000003</v>
      </c>
      <c r="AL17" s="82">
        <v>3.9E-2</v>
      </c>
      <c r="AM17" s="82">
        <v>1.1879999999999999</v>
      </c>
      <c r="AN17" s="82">
        <v>5.5E-2</v>
      </c>
      <c r="AO17" s="80"/>
      <c r="AP17" s="80"/>
      <c r="AQ17" s="82"/>
      <c r="AR17" s="82"/>
      <c r="AS17" s="131"/>
      <c r="AT17" s="131"/>
      <c r="AU17" s="141" t="s">
        <v>179</v>
      </c>
    </row>
    <row r="18" spans="1:47" s="84" customFormat="1" ht="45" customHeight="1" x14ac:dyDescent="0.3">
      <c r="A18" s="147">
        <v>3</v>
      </c>
      <c r="B18" s="77">
        <v>8</v>
      </c>
      <c r="C18" s="78">
        <v>904</v>
      </c>
      <c r="D18" s="79" t="s">
        <v>170</v>
      </c>
      <c r="E18" s="123" t="s">
        <v>180</v>
      </c>
      <c r="F18" s="124">
        <v>15.5</v>
      </c>
      <c r="G18" s="125" t="s">
        <v>64</v>
      </c>
      <c r="H18" s="130">
        <v>16</v>
      </c>
      <c r="I18" s="80">
        <v>0</v>
      </c>
      <c r="J18" s="80">
        <v>0</v>
      </c>
      <c r="K18" s="80">
        <v>0</v>
      </c>
      <c r="L18" s="80">
        <v>0</v>
      </c>
      <c r="M18" s="80">
        <v>0.95</v>
      </c>
      <c r="N18" s="80">
        <v>2.72</v>
      </c>
      <c r="O18" s="80">
        <v>5.6</v>
      </c>
      <c r="P18" s="80">
        <v>5.05</v>
      </c>
      <c r="Q18" s="80">
        <v>35.799999999999997</v>
      </c>
      <c r="R18" s="80">
        <v>26.57</v>
      </c>
      <c r="S18" s="80">
        <v>23.31</v>
      </c>
      <c r="T18" s="80">
        <v>45.76</v>
      </c>
      <c r="U18" s="80">
        <v>1.74</v>
      </c>
      <c r="V18" s="80">
        <v>1.1937431394072449</v>
      </c>
      <c r="W18" s="80">
        <v>2.6840000000000002</v>
      </c>
      <c r="X18" s="82">
        <v>1.2483898850574713</v>
      </c>
      <c r="Y18" s="80">
        <v>55.523728039968525</v>
      </c>
      <c r="Z18" s="80">
        <v>98.382597832684155</v>
      </c>
      <c r="AA18" s="80">
        <v>46.278399999999998</v>
      </c>
      <c r="AB18" s="81">
        <v>33.318399999999997</v>
      </c>
      <c r="AC18" s="81">
        <v>12.96</v>
      </c>
      <c r="AD18" s="81">
        <v>0.96000000000000008</v>
      </c>
      <c r="AE18" s="128">
        <v>502</v>
      </c>
      <c r="AF18" s="82">
        <v>7.0000000000000007E-2</v>
      </c>
      <c r="AG18" s="82">
        <v>0.08</v>
      </c>
      <c r="AH18" s="82"/>
      <c r="AI18" s="82"/>
      <c r="AJ18" s="82"/>
      <c r="AK18" s="82"/>
      <c r="AL18" s="82"/>
      <c r="AM18" s="82"/>
      <c r="AN18" s="82"/>
      <c r="AO18" s="80"/>
      <c r="AP18" s="80"/>
      <c r="AQ18" s="82"/>
      <c r="AR18" s="82"/>
      <c r="AS18" s="131"/>
      <c r="AT18" s="131"/>
      <c r="AU18" s="141" t="s">
        <v>181</v>
      </c>
    </row>
    <row r="19" spans="1:47" s="84" customFormat="1" ht="45" customHeight="1" x14ac:dyDescent="0.3">
      <c r="A19" s="147">
        <v>3</v>
      </c>
      <c r="B19" s="77">
        <v>9</v>
      </c>
      <c r="C19" s="78">
        <v>905</v>
      </c>
      <c r="D19" s="79" t="s">
        <v>170</v>
      </c>
      <c r="E19" s="123" t="s">
        <v>182</v>
      </c>
      <c r="F19" s="124">
        <v>17.8</v>
      </c>
      <c r="G19" s="125" t="s">
        <v>64</v>
      </c>
      <c r="H19" s="130">
        <v>18</v>
      </c>
      <c r="I19" s="80">
        <v>0</v>
      </c>
      <c r="J19" s="80">
        <v>0</v>
      </c>
      <c r="K19" s="80">
        <v>0</v>
      </c>
      <c r="L19" s="80">
        <v>0</v>
      </c>
      <c r="M19" s="80">
        <v>0.59</v>
      </c>
      <c r="N19" s="80">
        <v>2.74</v>
      </c>
      <c r="O19" s="80">
        <v>4.18</v>
      </c>
      <c r="P19" s="80">
        <v>14.59</v>
      </c>
      <c r="Q19" s="80">
        <v>33.94</v>
      </c>
      <c r="R19" s="80">
        <v>23.4</v>
      </c>
      <c r="S19" s="80">
        <v>20.56</v>
      </c>
      <c r="T19" s="80">
        <v>45.01</v>
      </c>
      <c r="U19" s="80">
        <v>1.73</v>
      </c>
      <c r="V19" s="80">
        <v>1.1930211709537273</v>
      </c>
      <c r="W19" s="80">
        <v>2.6749999999999998</v>
      </c>
      <c r="X19" s="82">
        <v>1.2422066473988438</v>
      </c>
      <c r="Y19" s="80">
        <v>55.401077721355982</v>
      </c>
      <c r="Z19" s="80">
        <v>96.925700930774184</v>
      </c>
      <c r="AA19" s="80">
        <v>47.398600000000002</v>
      </c>
      <c r="AB19" s="81">
        <v>34.128599999999999</v>
      </c>
      <c r="AC19" s="81">
        <v>13.270000000000003</v>
      </c>
      <c r="AD19" s="81">
        <v>0.81999999999999973</v>
      </c>
      <c r="AE19" s="128">
        <v>458</v>
      </c>
      <c r="AF19" s="82">
        <v>6.4000000000000001E-2</v>
      </c>
      <c r="AG19" s="82">
        <v>0.10199999999999999</v>
      </c>
      <c r="AH19" s="82"/>
      <c r="AI19" s="82"/>
      <c r="AJ19" s="82"/>
      <c r="AK19" s="82"/>
      <c r="AL19" s="82"/>
      <c r="AM19" s="82"/>
      <c r="AN19" s="82"/>
      <c r="AO19" s="80"/>
      <c r="AP19" s="80"/>
      <c r="AQ19" s="82"/>
      <c r="AR19" s="82"/>
      <c r="AS19" s="131"/>
      <c r="AT19" s="131"/>
      <c r="AU19" s="141" t="s">
        <v>181</v>
      </c>
    </row>
    <row r="20" spans="1:47" s="84" customFormat="1" ht="45" customHeight="1" x14ac:dyDescent="0.3">
      <c r="A20" s="147" t="s">
        <v>310</v>
      </c>
      <c r="B20" s="77">
        <v>10</v>
      </c>
      <c r="C20" s="78">
        <v>906</v>
      </c>
      <c r="D20" s="79" t="s">
        <v>170</v>
      </c>
      <c r="E20" s="123" t="s">
        <v>183</v>
      </c>
      <c r="F20" s="124">
        <v>19.8</v>
      </c>
      <c r="G20" s="125" t="s">
        <v>64</v>
      </c>
      <c r="H20" s="130">
        <v>20</v>
      </c>
      <c r="I20" s="80">
        <v>0</v>
      </c>
      <c r="J20" s="80">
        <v>0</v>
      </c>
      <c r="K20" s="80">
        <v>0</v>
      </c>
      <c r="L20" s="80">
        <v>0</v>
      </c>
      <c r="M20" s="80">
        <v>1.0900000000000001</v>
      </c>
      <c r="N20" s="80">
        <v>3.05</v>
      </c>
      <c r="O20" s="80">
        <v>5.08</v>
      </c>
      <c r="P20" s="80">
        <v>6.78</v>
      </c>
      <c r="Q20" s="80">
        <v>31.98</v>
      </c>
      <c r="R20" s="80">
        <v>31.91</v>
      </c>
      <c r="S20" s="80">
        <v>20.11</v>
      </c>
      <c r="T20" s="80">
        <v>39.08</v>
      </c>
      <c r="U20" s="80">
        <v>1.78</v>
      </c>
      <c r="V20" s="80">
        <v>1.2798389416163358</v>
      </c>
      <c r="W20" s="80">
        <v>2.694</v>
      </c>
      <c r="X20" s="82">
        <v>1.1049523595505619</v>
      </c>
      <c r="Y20" s="80">
        <v>52.492986576973436</v>
      </c>
      <c r="Z20" s="80">
        <v>95.281501586930986</v>
      </c>
      <c r="AA20" s="80">
        <v>39.621200000000002</v>
      </c>
      <c r="AB20" s="81">
        <v>26.091200000000001</v>
      </c>
      <c r="AC20" s="81">
        <v>13.530000000000001</v>
      </c>
      <c r="AD20" s="81">
        <v>0.95999999999999974</v>
      </c>
      <c r="AE20" s="128">
        <v>645</v>
      </c>
      <c r="AF20" s="82">
        <v>8.1000000000000003E-2</v>
      </c>
      <c r="AG20" s="82">
        <v>7.2999999999999995E-2</v>
      </c>
      <c r="AH20" s="82"/>
      <c r="AI20" s="82"/>
      <c r="AJ20" s="82"/>
      <c r="AK20" s="82"/>
      <c r="AL20" s="82"/>
      <c r="AM20" s="82"/>
      <c r="AN20" s="82"/>
      <c r="AO20" s="80"/>
      <c r="AP20" s="80"/>
      <c r="AQ20" s="82"/>
      <c r="AR20" s="82"/>
      <c r="AS20" s="131"/>
      <c r="AT20" s="131"/>
      <c r="AU20" s="141" t="s">
        <v>184</v>
      </c>
    </row>
    <row r="21" spans="1:47" s="84" customFormat="1" ht="45" customHeight="1" x14ac:dyDescent="0.3">
      <c r="A21" s="147">
        <v>3</v>
      </c>
      <c r="B21" s="77">
        <v>11</v>
      </c>
      <c r="C21" s="78">
        <v>907</v>
      </c>
      <c r="D21" s="79" t="s">
        <v>170</v>
      </c>
      <c r="E21" s="123" t="s">
        <v>185</v>
      </c>
      <c r="F21" s="124">
        <v>21.8</v>
      </c>
      <c r="G21" s="125" t="s">
        <v>64</v>
      </c>
      <c r="H21" s="130">
        <v>22</v>
      </c>
      <c r="I21" s="80">
        <v>0</v>
      </c>
      <c r="J21" s="80">
        <v>0</v>
      </c>
      <c r="K21" s="80">
        <v>0</v>
      </c>
      <c r="L21" s="80">
        <v>0</v>
      </c>
      <c r="M21" s="80">
        <v>0.79</v>
      </c>
      <c r="N21" s="80">
        <v>3.06</v>
      </c>
      <c r="O21" s="80">
        <v>6.54</v>
      </c>
      <c r="P21" s="80">
        <v>8.9600000000000009</v>
      </c>
      <c r="Q21" s="80">
        <v>32.9</v>
      </c>
      <c r="R21" s="80">
        <v>24.08</v>
      </c>
      <c r="S21" s="80">
        <v>23.67</v>
      </c>
      <c r="T21" s="80">
        <v>32.18</v>
      </c>
      <c r="U21" s="80">
        <v>1.82</v>
      </c>
      <c r="V21" s="80">
        <v>1.3769102738689665</v>
      </c>
      <c r="W21" s="80">
        <v>2.7</v>
      </c>
      <c r="X21" s="82">
        <v>0.96091208791208815</v>
      </c>
      <c r="Y21" s="80">
        <v>49.003323190038287</v>
      </c>
      <c r="Z21" s="80">
        <v>90.420342394474105</v>
      </c>
      <c r="AA21" s="80">
        <v>37.317999999999998</v>
      </c>
      <c r="AB21" s="81">
        <v>22.637999999999998</v>
      </c>
      <c r="AC21" s="81">
        <v>14.68</v>
      </c>
      <c r="AD21" s="81">
        <v>0.65000000000000013</v>
      </c>
      <c r="AE21" s="128">
        <v>921</v>
      </c>
      <c r="AF21" s="82">
        <v>0.11799999999999999</v>
      </c>
      <c r="AG21" s="82">
        <v>3.5999999999999997E-2</v>
      </c>
      <c r="AH21" s="82"/>
      <c r="AI21" s="82"/>
      <c r="AJ21" s="82"/>
      <c r="AK21" s="82"/>
      <c r="AL21" s="82"/>
      <c r="AM21" s="82"/>
      <c r="AN21" s="82"/>
      <c r="AO21" s="80"/>
      <c r="AP21" s="80"/>
      <c r="AQ21" s="82"/>
      <c r="AR21" s="82"/>
      <c r="AS21" s="131"/>
      <c r="AT21" s="131"/>
      <c r="AU21" s="141" t="s">
        <v>186</v>
      </c>
    </row>
    <row r="22" spans="1:47" s="84" customFormat="1" ht="45" customHeight="1" x14ac:dyDescent="0.3">
      <c r="A22" s="147">
        <v>4</v>
      </c>
      <c r="B22" s="77">
        <v>12</v>
      </c>
      <c r="C22" s="78">
        <v>908</v>
      </c>
      <c r="D22" s="79" t="s">
        <v>170</v>
      </c>
      <c r="E22" s="123" t="s">
        <v>187</v>
      </c>
      <c r="F22" s="124">
        <v>24</v>
      </c>
      <c r="G22" s="125" t="s">
        <v>64</v>
      </c>
      <c r="H22" s="130">
        <v>24.45</v>
      </c>
      <c r="I22" s="80">
        <v>0</v>
      </c>
      <c r="J22" s="80">
        <v>0</v>
      </c>
      <c r="K22" s="80">
        <v>0</v>
      </c>
      <c r="L22" s="80">
        <v>0</v>
      </c>
      <c r="M22" s="80">
        <v>8.58</v>
      </c>
      <c r="N22" s="80">
        <v>39.03</v>
      </c>
      <c r="O22" s="80">
        <v>38.89</v>
      </c>
      <c r="P22" s="80">
        <v>13.5</v>
      </c>
      <c r="Q22" s="80">
        <v>0</v>
      </c>
      <c r="R22" s="80">
        <v>0</v>
      </c>
      <c r="S22" s="80">
        <v>0</v>
      </c>
      <c r="T22" s="80"/>
      <c r="U22" s="80"/>
      <c r="V22" s="80"/>
      <c r="W22" s="80">
        <v>2.6469999999999998</v>
      </c>
      <c r="X22" s="82"/>
      <c r="Y22" s="80"/>
      <c r="Z22" s="80"/>
      <c r="AA22" s="80"/>
      <c r="AB22" s="81"/>
      <c r="AC22" s="81"/>
      <c r="AD22" s="81"/>
      <c r="AE22" s="128"/>
      <c r="AF22" s="82"/>
      <c r="AG22" s="82"/>
      <c r="AH22" s="82"/>
      <c r="AI22" s="82"/>
      <c r="AJ22" s="82"/>
      <c r="AK22" s="82"/>
      <c r="AL22" s="82"/>
      <c r="AM22" s="82"/>
      <c r="AN22" s="82"/>
      <c r="AO22" s="80">
        <v>1.125</v>
      </c>
      <c r="AP22" s="80">
        <v>1.3759999999999999</v>
      </c>
      <c r="AQ22" s="82">
        <v>1.3528888888888888</v>
      </c>
      <c r="AR22" s="82">
        <v>0.92369186046511631</v>
      </c>
      <c r="AS22" s="129">
        <v>3010</v>
      </c>
      <c r="AT22" s="129">
        <v>2648</v>
      </c>
      <c r="AU22" s="141" t="s">
        <v>188</v>
      </c>
    </row>
    <row r="23" spans="1:47" s="84" customFormat="1" ht="45" customHeight="1" x14ac:dyDescent="0.3">
      <c r="A23" s="147">
        <v>4</v>
      </c>
      <c r="B23" s="77">
        <v>13</v>
      </c>
      <c r="C23" s="78">
        <v>909</v>
      </c>
      <c r="D23" s="79" t="s">
        <v>170</v>
      </c>
      <c r="E23" s="123" t="s">
        <v>189</v>
      </c>
      <c r="F23" s="124">
        <v>26</v>
      </c>
      <c r="G23" s="125" t="s">
        <v>64</v>
      </c>
      <c r="H23" s="126">
        <v>26.45</v>
      </c>
      <c r="I23" s="80">
        <v>0</v>
      </c>
      <c r="J23" s="80">
        <v>0</v>
      </c>
      <c r="K23" s="80">
        <v>0</v>
      </c>
      <c r="L23" s="80">
        <v>0</v>
      </c>
      <c r="M23" s="80">
        <v>10.31</v>
      </c>
      <c r="N23" s="80">
        <v>26.91</v>
      </c>
      <c r="O23" s="80">
        <v>45.79</v>
      </c>
      <c r="P23" s="80">
        <v>16.989999999999998</v>
      </c>
      <c r="Q23" s="80">
        <v>0</v>
      </c>
      <c r="R23" s="80">
        <v>0</v>
      </c>
      <c r="S23" s="80">
        <v>0</v>
      </c>
      <c r="T23" s="80"/>
      <c r="U23" s="80"/>
      <c r="V23" s="80"/>
      <c r="W23" s="80">
        <v>2.6309999999999998</v>
      </c>
      <c r="X23" s="82"/>
      <c r="Y23" s="80"/>
      <c r="Z23" s="80"/>
      <c r="AA23" s="80"/>
      <c r="AB23" s="81"/>
      <c r="AC23" s="81"/>
      <c r="AD23" s="81"/>
      <c r="AE23" s="128"/>
      <c r="AF23" s="82"/>
      <c r="AG23" s="82"/>
      <c r="AH23" s="82"/>
      <c r="AI23" s="82"/>
      <c r="AJ23" s="82"/>
      <c r="AK23" s="82"/>
      <c r="AL23" s="82"/>
      <c r="AM23" s="82"/>
      <c r="AN23" s="82"/>
      <c r="AO23" s="80">
        <v>1.1850000000000001</v>
      </c>
      <c r="AP23" s="80">
        <v>1.371</v>
      </c>
      <c r="AQ23" s="82">
        <v>1.2202531645569619</v>
      </c>
      <c r="AR23" s="82">
        <v>0.91903719912472637</v>
      </c>
      <c r="AS23" s="129">
        <v>3322</v>
      </c>
      <c r="AT23" s="129">
        <v>2124</v>
      </c>
      <c r="AU23" s="141" t="s">
        <v>188</v>
      </c>
    </row>
    <row r="24" spans="1:47" s="84" customFormat="1" ht="45" customHeight="1" x14ac:dyDescent="0.3">
      <c r="A24" s="147">
        <v>5</v>
      </c>
      <c r="B24" s="77">
        <v>14</v>
      </c>
      <c r="C24" s="78">
        <v>910</v>
      </c>
      <c r="D24" s="79" t="s">
        <v>170</v>
      </c>
      <c r="E24" s="123" t="s">
        <v>190</v>
      </c>
      <c r="F24" s="124">
        <v>27.8</v>
      </c>
      <c r="G24" s="125" t="s">
        <v>64</v>
      </c>
      <c r="H24" s="126">
        <v>28</v>
      </c>
      <c r="I24" s="80">
        <v>0</v>
      </c>
      <c r="J24" s="80">
        <v>0</v>
      </c>
      <c r="K24" s="80">
        <v>0</v>
      </c>
      <c r="L24" s="80">
        <v>0</v>
      </c>
      <c r="M24" s="80">
        <v>1.02</v>
      </c>
      <c r="N24" s="80">
        <v>2.94</v>
      </c>
      <c r="O24" s="80">
        <v>6.33</v>
      </c>
      <c r="P24" s="80">
        <v>8.25</v>
      </c>
      <c r="Q24" s="80">
        <v>35.22</v>
      </c>
      <c r="R24" s="80">
        <v>25.46</v>
      </c>
      <c r="S24" s="80">
        <v>20.78</v>
      </c>
      <c r="T24" s="80">
        <v>32.39</v>
      </c>
      <c r="U24" s="80">
        <v>1.81</v>
      </c>
      <c r="V24" s="80">
        <v>1.3671727471863433</v>
      </c>
      <c r="W24" s="80">
        <v>2.7090000000000001</v>
      </c>
      <c r="X24" s="82">
        <v>0.98146138121546977</v>
      </c>
      <c r="Y24" s="80">
        <v>49.532198331991765</v>
      </c>
      <c r="Z24" s="80">
        <v>89.401897700075267</v>
      </c>
      <c r="AA24" s="80">
        <v>35.840000000000003</v>
      </c>
      <c r="AB24" s="81">
        <v>24.340000000000003</v>
      </c>
      <c r="AC24" s="81">
        <v>11.5</v>
      </c>
      <c r="AD24" s="81">
        <v>0.69999999999999973</v>
      </c>
      <c r="AE24" s="128">
        <v>1126</v>
      </c>
      <c r="AF24" s="82">
        <v>0.16</v>
      </c>
      <c r="AG24" s="82">
        <v>3.3000000000000002E-2</v>
      </c>
      <c r="AH24" s="82"/>
      <c r="AI24" s="82"/>
      <c r="AJ24" s="82"/>
      <c r="AK24" s="82"/>
      <c r="AL24" s="82"/>
      <c r="AM24" s="82"/>
      <c r="AN24" s="82"/>
      <c r="AO24" s="82"/>
      <c r="AP24" s="82"/>
      <c r="AQ24" s="82"/>
      <c r="AR24" s="82"/>
      <c r="AS24" s="129"/>
      <c r="AT24" s="129"/>
      <c r="AU24" s="141" t="s">
        <v>191</v>
      </c>
    </row>
    <row r="25" spans="1:47" s="84" customFormat="1" ht="45" customHeight="1" x14ac:dyDescent="0.3">
      <c r="A25" s="147">
        <v>5</v>
      </c>
      <c r="B25" s="77">
        <v>15</v>
      </c>
      <c r="C25" s="78">
        <v>911</v>
      </c>
      <c r="D25" s="79" t="s">
        <v>170</v>
      </c>
      <c r="E25" s="123" t="s">
        <v>192</v>
      </c>
      <c r="F25" s="124">
        <v>29.8</v>
      </c>
      <c r="G25" s="125" t="s">
        <v>64</v>
      </c>
      <c r="H25" s="126">
        <v>30</v>
      </c>
      <c r="I25" s="80">
        <v>0</v>
      </c>
      <c r="J25" s="80">
        <v>0</v>
      </c>
      <c r="K25" s="80">
        <v>0</v>
      </c>
      <c r="L25" s="80">
        <v>0</v>
      </c>
      <c r="M25" s="80">
        <v>1.97</v>
      </c>
      <c r="N25" s="80">
        <v>2.0699999999999998</v>
      </c>
      <c r="O25" s="80">
        <v>5.75</v>
      </c>
      <c r="P25" s="80">
        <v>4.04</v>
      </c>
      <c r="Q25" s="80">
        <v>24.01</v>
      </c>
      <c r="R25" s="80">
        <v>40.06</v>
      </c>
      <c r="S25" s="80">
        <v>22.1</v>
      </c>
      <c r="T25" s="80">
        <v>32.97</v>
      </c>
      <c r="U25" s="80">
        <v>1.8</v>
      </c>
      <c r="V25" s="80">
        <v>1.3536888019854103</v>
      </c>
      <c r="W25" s="80">
        <v>2.6909999999999998</v>
      </c>
      <c r="X25" s="82">
        <v>0.98790149999999977</v>
      </c>
      <c r="Y25" s="80">
        <v>49.695696693221471</v>
      </c>
      <c r="Z25" s="80">
        <v>89.808822033370745</v>
      </c>
      <c r="AA25" s="80">
        <v>38.773200000000003</v>
      </c>
      <c r="AB25" s="81">
        <v>26.683199999999999</v>
      </c>
      <c r="AC25" s="81">
        <v>12.090000000000003</v>
      </c>
      <c r="AD25" s="81">
        <v>0.5199999999999998</v>
      </c>
      <c r="AE25" s="128">
        <v>946</v>
      </c>
      <c r="AF25" s="82">
        <v>0.123</v>
      </c>
      <c r="AG25" s="82">
        <v>3.6999999999999998E-2</v>
      </c>
      <c r="AH25" s="82"/>
      <c r="AI25" s="82"/>
      <c r="AJ25" s="82"/>
      <c r="AK25" s="82"/>
      <c r="AL25" s="82"/>
      <c r="AM25" s="82"/>
      <c r="AN25" s="82"/>
      <c r="AO25" s="82"/>
      <c r="AP25" s="82"/>
      <c r="AQ25" s="82"/>
      <c r="AR25" s="82"/>
      <c r="AS25" s="129"/>
      <c r="AT25" s="129"/>
      <c r="AU25" s="141" t="s">
        <v>193</v>
      </c>
    </row>
    <row r="26" spans="1:47" s="84" customFormat="1" ht="45" customHeight="1" x14ac:dyDescent="0.3">
      <c r="A26" s="147">
        <v>6</v>
      </c>
      <c r="B26" s="77">
        <v>16</v>
      </c>
      <c r="C26" s="78">
        <v>912</v>
      </c>
      <c r="D26" s="79" t="s">
        <v>170</v>
      </c>
      <c r="E26" s="123" t="s">
        <v>194</v>
      </c>
      <c r="F26" s="124">
        <v>32</v>
      </c>
      <c r="G26" s="125" t="s">
        <v>64</v>
      </c>
      <c r="H26" s="130">
        <v>32.450000000000003</v>
      </c>
      <c r="I26" s="80">
        <v>0</v>
      </c>
      <c r="J26" s="80">
        <v>0</v>
      </c>
      <c r="K26" s="80">
        <v>0</v>
      </c>
      <c r="L26" s="80">
        <v>0</v>
      </c>
      <c r="M26" s="80">
        <v>6.27</v>
      </c>
      <c r="N26" s="80">
        <v>30.23</v>
      </c>
      <c r="O26" s="80">
        <v>52.08</v>
      </c>
      <c r="P26" s="80">
        <v>11.42</v>
      </c>
      <c r="Q26" s="80">
        <v>0</v>
      </c>
      <c r="R26" s="80">
        <v>0</v>
      </c>
      <c r="S26" s="80">
        <v>0</v>
      </c>
      <c r="T26" s="80"/>
      <c r="U26" s="80"/>
      <c r="V26" s="80"/>
      <c r="W26" s="80">
        <v>2.64</v>
      </c>
      <c r="X26" s="82"/>
      <c r="Y26" s="80"/>
      <c r="Z26" s="80"/>
      <c r="AA26" s="80"/>
      <c r="AB26" s="81"/>
      <c r="AC26" s="81"/>
      <c r="AD26" s="81"/>
      <c r="AE26" s="128"/>
      <c r="AF26" s="82"/>
      <c r="AG26" s="82"/>
      <c r="AH26" s="82"/>
      <c r="AI26" s="82"/>
      <c r="AJ26" s="82"/>
      <c r="AK26" s="82"/>
      <c r="AL26" s="82"/>
      <c r="AM26" s="82"/>
      <c r="AN26" s="82"/>
      <c r="AO26" s="80">
        <v>1.109</v>
      </c>
      <c r="AP26" s="80">
        <v>1.27</v>
      </c>
      <c r="AQ26" s="82">
        <v>1.3805229936880075</v>
      </c>
      <c r="AR26" s="82">
        <v>1.0787401574803148</v>
      </c>
      <c r="AS26" s="129">
        <v>3309</v>
      </c>
      <c r="AT26" s="129">
        <v>2509</v>
      </c>
      <c r="AU26" s="141" t="s">
        <v>195</v>
      </c>
    </row>
    <row r="27" spans="1:47" s="84" customFormat="1" ht="45" customHeight="1" x14ac:dyDescent="0.3">
      <c r="A27" s="147">
        <v>6</v>
      </c>
      <c r="B27" s="77">
        <v>17</v>
      </c>
      <c r="C27" s="78">
        <v>913</v>
      </c>
      <c r="D27" s="79" t="s">
        <v>170</v>
      </c>
      <c r="E27" s="123" t="s">
        <v>196</v>
      </c>
      <c r="F27" s="124">
        <v>34</v>
      </c>
      <c r="G27" s="125" t="s">
        <v>64</v>
      </c>
      <c r="H27" s="130">
        <v>34.450000000000003</v>
      </c>
      <c r="I27" s="80">
        <v>0</v>
      </c>
      <c r="J27" s="80">
        <v>0</v>
      </c>
      <c r="K27" s="80">
        <v>0</v>
      </c>
      <c r="L27" s="80">
        <v>0</v>
      </c>
      <c r="M27" s="80">
        <v>5.79</v>
      </c>
      <c r="N27" s="80">
        <v>23.26</v>
      </c>
      <c r="O27" s="80">
        <v>59.16</v>
      </c>
      <c r="P27" s="80">
        <v>11.79</v>
      </c>
      <c r="Q27" s="80">
        <v>0</v>
      </c>
      <c r="R27" s="80">
        <v>0</v>
      </c>
      <c r="S27" s="80">
        <v>0</v>
      </c>
      <c r="T27" s="80"/>
      <c r="U27" s="80"/>
      <c r="V27" s="80"/>
      <c r="W27" s="80">
        <v>2.6589999999999998</v>
      </c>
      <c r="X27" s="82"/>
      <c r="Y27" s="80"/>
      <c r="Z27" s="80"/>
      <c r="AA27" s="80"/>
      <c r="AB27" s="81"/>
      <c r="AC27" s="81"/>
      <c r="AD27" s="81"/>
      <c r="AE27" s="128"/>
      <c r="AF27" s="82"/>
      <c r="AG27" s="82"/>
      <c r="AH27" s="82"/>
      <c r="AI27" s="82"/>
      <c r="AJ27" s="82"/>
      <c r="AK27" s="82"/>
      <c r="AL27" s="82"/>
      <c r="AM27" s="82"/>
      <c r="AN27" s="82"/>
      <c r="AO27" s="80">
        <v>1.1040000000000001</v>
      </c>
      <c r="AP27" s="80">
        <v>1.3360000000000001</v>
      </c>
      <c r="AQ27" s="82">
        <v>1.4085144927536226</v>
      </c>
      <c r="AR27" s="82">
        <v>0.99026946107784397</v>
      </c>
      <c r="AS27" s="129">
        <v>3255</v>
      </c>
      <c r="AT27" s="129">
        <v>1959</v>
      </c>
      <c r="AU27" s="141" t="s">
        <v>195</v>
      </c>
    </row>
    <row r="28" spans="1:47" s="84" customFormat="1" ht="45" customHeight="1" x14ac:dyDescent="0.3">
      <c r="A28" s="147">
        <v>6</v>
      </c>
      <c r="B28" s="77">
        <v>18</v>
      </c>
      <c r="C28" s="78">
        <v>914</v>
      </c>
      <c r="D28" s="79" t="s">
        <v>170</v>
      </c>
      <c r="E28" s="123" t="s">
        <v>197</v>
      </c>
      <c r="F28" s="124">
        <v>36</v>
      </c>
      <c r="G28" s="125" t="s">
        <v>64</v>
      </c>
      <c r="H28" s="130">
        <v>36.450000000000003</v>
      </c>
      <c r="I28" s="80">
        <v>0</v>
      </c>
      <c r="J28" s="80">
        <v>0</v>
      </c>
      <c r="K28" s="80">
        <v>0</v>
      </c>
      <c r="L28" s="80">
        <v>0</v>
      </c>
      <c r="M28" s="80">
        <v>6.37</v>
      </c>
      <c r="N28" s="80">
        <v>26.59</v>
      </c>
      <c r="O28" s="80">
        <v>60.25</v>
      </c>
      <c r="P28" s="80">
        <v>6.79</v>
      </c>
      <c r="Q28" s="80">
        <v>0</v>
      </c>
      <c r="R28" s="80">
        <v>0</v>
      </c>
      <c r="S28" s="80">
        <v>0</v>
      </c>
      <c r="T28" s="80"/>
      <c r="U28" s="80"/>
      <c r="V28" s="80"/>
      <c r="W28" s="80">
        <v>2.6379999999999999</v>
      </c>
      <c r="X28" s="82"/>
      <c r="Y28" s="80"/>
      <c r="Z28" s="80"/>
      <c r="AA28" s="80"/>
      <c r="AB28" s="81"/>
      <c r="AC28" s="81"/>
      <c r="AD28" s="81"/>
      <c r="AE28" s="128"/>
      <c r="AF28" s="82"/>
      <c r="AG28" s="82"/>
      <c r="AH28" s="82"/>
      <c r="AI28" s="82"/>
      <c r="AJ28" s="82"/>
      <c r="AK28" s="82"/>
      <c r="AL28" s="82"/>
      <c r="AM28" s="82"/>
      <c r="AN28" s="82"/>
      <c r="AO28" s="80">
        <v>1.1819999999999999</v>
      </c>
      <c r="AP28" s="80">
        <v>1.339</v>
      </c>
      <c r="AQ28" s="82">
        <v>1.2318104906937393</v>
      </c>
      <c r="AR28" s="82">
        <v>0.97012696041822255</v>
      </c>
      <c r="AS28" s="129">
        <v>3117</v>
      </c>
      <c r="AT28" s="129">
        <v>2751</v>
      </c>
      <c r="AU28" s="141" t="s">
        <v>195</v>
      </c>
    </row>
    <row r="29" spans="1:47" s="84" customFormat="1" ht="45" customHeight="1" x14ac:dyDescent="0.3">
      <c r="A29" s="147">
        <v>6</v>
      </c>
      <c r="B29" s="77">
        <v>19</v>
      </c>
      <c r="C29" s="78">
        <v>915</v>
      </c>
      <c r="D29" s="79" t="s">
        <v>170</v>
      </c>
      <c r="E29" s="123" t="s">
        <v>198</v>
      </c>
      <c r="F29" s="124">
        <v>38</v>
      </c>
      <c r="G29" s="125" t="s">
        <v>64</v>
      </c>
      <c r="H29" s="130">
        <v>38.450000000000003</v>
      </c>
      <c r="I29" s="80">
        <v>0</v>
      </c>
      <c r="J29" s="80">
        <v>0</v>
      </c>
      <c r="K29" s="80">
        <v>0</v>
      </c>
      <c r="L29" s="80">
        <v>0</v>
      </c>
      <c r="M29" s="80">
        <v>6.5</v>
      </c>
      <c r="N29" s="80">
        <v>15.19</v>
      </c>
      <c r="O29" s="80">
        <v>68.760000000000005</v>
      </c>
      <c r="P29" s="80">
        <v>9.5500000000000007</v>
      </c>
      <c r="Q29" s="80">
        <v>0</v>
      </c>
      <c r="R29" s="80">
        <v>0</v>
      </c>
      <c r="S29" s="80">
        <v>0</v>
      </c>
      <c r="T29" s="80"/>
      <c r="U29" s="80"/>
      <c r="V29" s="80"/>
      <c r="W29" s="80">
        <v>2.657</v>
      </c>
      <c r="X29" s="82"/>
      <c r="Y29" s="80"/>
      <c r="Z29" s="80"/>
      <c r="AA29" s="80"/>
      <c r="AB29" s="81"/>
      <c r="AC29" s="81"/>
      <c r="AD29" s="81"/>
      <c r="AE29" s="128"/>
      <c r="AF29" s="82"/>
      <c r="AG29" s="82"/>
      <c r="AH29" s="82"/>
      <c r="AI29" s="82"/>
      <c r="AJ29" s="82"/>
      <c r="AK29" s="82"/>
      <c r="AL29" s="82"/>
      <c r="AM29" s="82"/>
      <c r="AN29" s="82"/>
      <c r="AO29" s="80">
        <v>1.1180000000000001</v>
      </c>
      <c r="AP29" s="80">
        <v>1.3220000000000001</v>
      </c>
      <c r="AQ29" s="82">
        <v>1.3765652951699461</v>
      </c>
      <c r="AR29" s="82">
        <v>1.0098335854765508</v>
      </c>
      <c r="AS29" s="129">
        <v>3357</v>
      </c>
      <c r="AT29" s="129">
        <v>2416</v>
      </c>
      <c r="AU29" s="141" t="s">
        <v>195</v>
      </c>
    </row>
    <row r="30" spans="1:47" s="84" customFormat="1" ht="45" customHeight="1" x14ac:dyDescent="0.3">
      <c r="A30" s="147">
        <v>6</v>
      </c>
      <c r="B30" s="77">
        <v>20</v>
      </c>
      <c r="C30" s="78">
        <v>916</v>
      </c>
      <c r="D30" s="79" t="s">
        <v>170</v>
      </c>
      <c r="E30" s="123" t="s">
        <v>199</v>
      </c>
      <c r="F30" s="124">
        <v>40</v>
      </c>
      <c r="G30" s="125" t="s">
        <v>64</v>
      </c>
      <c r="H30" s="130">
        <v>40.450000000000003</v>
      </c>
      <c r="I30" s="80">
        <v>0</v>
      </c>
      <c r="J30" s="80">
        <v>0</v>
      </c>
      <c r="K30" s="80">
        <v>0</v>
      </c>
      <c r="L30" s="80">
        <v>0</v>
      </c>
      <c r="M30" s="80">
        <v>5.56</v>
      </c>
      <c r="N30" s="80">
        <v>30.55</v>
      </c>
      <c r="O30" s="80">
        <v>44.49</v>
      </c>
      <c r="P30" s="80">
        <v>19.399999999999999</v>
      </c>
      <c r="Q30" s="80">
        <v>0</v>
      </c>
      <c r="R30" s="80">
        <v>0</v>
      </c>
      <c r="S30" s="80">
        <v>0</v>
      </c>
      <c r="T30" s="80"/>
      <c r="U30" s="80"/>
      <c r="V30" s="80"/>
      <c r="W30" s="80">
        <v>2.637</v>
      </c>
      <c r="X30" s="82"/>
      <c r="Y30" s="80"/>
      <c r="Z30" s="80"/>
      <c r="AA30" s="80"/>
      <c r="AB30" s="81"/>
      <c r="AC30" s="81"/>
      <c r="AD30" s="81"/>
      <c r="AE30" s="128"/>
      <c r="AF30" s="82"/>
      <c r="AG30" s="82"/>
      <c r="AH30" s="82"/>
      <c r="AI30" s="82"/>
      <c r="AJ30" s="82"/>
      <c r="AK30" s="82"/>
      <c r="AL30" s="82"/>
      <c r="AM30" s="82"/>
      <c r="AN30" s="82"/>
      <c r="AO30" s="80">
        <v>1.0960000000000001</v>
      </c>
      <c r="AP30" s="80">
        <v>1.2589999999999999</v>
      </c>
      <c r="AQ30" s="82">
        <v>1.4060218978102186</v>
      </c>
      <c r="AR30" s="82">
        <v>1.0945194598888008</v>
      </c>
      <c r="AS30" s="129">
        <v>3012</v>
      </c>
      <c r="AT30" s="129">
        <v>2807</v>
      </c>
      <c r="AU30" s="141" t="s">
        <v>195</v>
      </c>
    </row>
    <row r="31" spans="1:47" s="84" customFormat="1" ht="45" customHeight="1" x14ac:dyDescent="0.3">
      <c r="A31" s="147">
        <v>6</v>
      </c>
      <c r="B31" s="77">
        <v>21</v>
      </c>
      <c r="C31" s="78">
        <v>917</v>
      </c>
      <c r="D31" s="79" t="s">
        <v>170</v>
      </c>
      <c r="E31" s="123" t="s">
        <v>200</v>
      </c>
      <c r="F31" s="124">
        <v>42</v>
      </c>
      <c r="G31" s="125" t="s">
        <v>64</v>
      </c>
      <c r="H31" s="130">
        <v>42.45</v>
      </c>
      <c r="I31" s="80">
        <v>0</v>
      </c>
      <c r="J31" s="80">
        <v>0</v>
      </c>
      <c r="K31" s="80">
        <v>0</v>
      </c>
      <c r="L31" s="80">
        <v>0</v>
      </c>
      <c r="M31" s="80">
        <v>8.91</v>
      </c>
      <c r="N31" s="80">
        <v>25.99</v>
      </c>
      <c r="O31" s="80">
        <v>50.61</v>
      </c>
      <c r="P31" s="80">
        <v>14.49</v>
      </c>
      <c r="Q31" s="80">
        <v>0</v>
      </c>
      <c r="R31" s="80">
        <v>0</v>
      </c>
      <c r="S31" s="80">
        <v>0</v>
      </c>
      <c r="T31" s="80"/>
      <c r="U31" s="80"/>
      <c r="V31" s="80"/>
      <c r="W31" s="80">
        <v>2.6539999999999999</v>
      </c>
      <c r="X31" s="82"/>
      <c r="Y31" s="80"/>
      <c r="Z31" s="80"/>
      <c r="AA31" s="80"/>
      <c r="AB31" s="81"/>
      <c r="AC31" s="81"/>
      <c r="AD31" s="81"/>
      <c r="AE31" s="128"/>
      <c r="AF31" s="82"/>
      <c r="AG31" s="82"/>
      <c r="AH31" s="82"/>
      <c r="AI31" s="82"/>
      <c r="AJ31" s="82"/>
      <c r="AK31" s="82"/>
      <c r="AL31" s="82"/>
      <c r="AM31" s="82"/>
      <c r="AN31" s="82"/>
      <c r="AO31" s="80">
        <v>1.1120000000000001</v>
      </c>
      <c r="AP31" s="80">
        <v>1.296</v>
      </c>
      <c r="AQ31" s="82">
        <v>1.386690647482014</v>
      </c>
      <c r="AR31" s="82">
        <v>1.0478395061728394</v>
      </c>
      <c r="AS31" s="129">
        <v>2901</v>
      </c>
      <c r="AT31" s="129">
        <v>2654</v>
      </c>
      <c r="AU31" s="141" t="s">
        <v>195</v>
      </c>
    </row>
    <row r="32" spans="1:47" s="84" customFormat="1" ht="45" customHeight="1" x14ac:dyDescent="0.3">
      <c r="A32" s="147">
        <v>6</v>
      </c>
      <c r="B32" s="77">
        <v>22</v>
      </c>
      <c r="C32" s="78">
        <v>918</v>
      </c>
      <c r="D32" s="79" t="s">
        <v>170</v>
      </c>
      <c r="E32" s="123" t="s">
        <v>201</v>
      </c>
      <c r="F32" s="124">
        <v>44</v>
      </c>
      <c r="G32" s="125" t="s">
        <v>64</v>
      </c>
      <c r="H32" s="130">
        <v>44.45</v>
      </c>
      <c r="I32" s="80">
        <v>0</v>
      </c>
      <c r="J32" s="80">
        <v>0</v>
      </c>
      <c r="K32" s="80">
        <v>0</v>
      </c>
      <c r="L32" s="80">
        <v>0</v>
      </c>
      <c r="M32" s="80">
        <v>2.38</v>
      </c>
      <c r="N32" s="80">
        <v>24.99</v>
      </c>
      <c r="O32" s="80">
        <v>50.88</v>
      </c>
      <c r="P32" s="80">
        <v>21.75</v>
      </c>
      <c r="Q32" s="80">
        <v>0</v>
      </c>
      <c r="R32" s="80">
        <v>0</v>
      </c>
      <c r="S32" s="80">
        <v>0</v>
      </c>
      <c r="T32" s="80"/>
      <c r="U32" s="80"/>
      <c r="V32" s="80"/>
      <c r="W32" s="80">
        <v>2.6320000000000001</v>
      </c>
      <c r="X32" s="82"/>
      <c r="Y32" s="80"/>
      <c r="Z32" s="80"/>
      <c r="AA32" s="80"/>
      <c r="AB32" s="81"/>
      <c r="AC32" s="81"/>
      <c r="AD32" s="81"/>
      <c r="AE32" s="128"/>
      <c r="AF32" s="82"/>
      <c r="AG32" s="82"/>
      <c r="AH32" s="82"/>
      <c r="AI32" s="82"/>
      <c r="AJ32" s="82"/>
      <c r="AK32" s="82"/>
      <c r="AL32" s="82"/>
      <c r="AM32" s="82"/>
      <c r="AN32" s="82"/>
      <c r="AO32" s="80">
        <v>1.131</v>
      </c>
      <c r="AP32" s="80">
        <v>1.3680000000000001</v>
      </c>
      <c r="AQ32" s="82">
        <v>1.3271441202475684</v>
      </c>
      <c r="AR32" s="82">
        <v>0.92397660818713434</v>
      </c>
      <c r="AS32" s="129">
        <v>3048</v>
      </c>
      <c r="AT32" s="129">
        <v>2040</v>
      </c>
      <c r="AU32" s="141" t="s">
        <v>195</v>
      </c>
    </row>
    <row r="33" spans="1:47" s="84" customFormat="1" ht="45" customHeight="1" x14ac:dyDescent="0.3">
      <c r="A33" s="147">
        <v>6</v>
      </c>
      <c r="B33" s="77">
        <v>23</v>
      </c>
      <c r="C33" s="78">
        <v>919</v>
      </c>
      <c r="D33" s="79" t="s">
        <v>170</v>
      </c>
      <c r="E33" s="123" t="s">
        <v>202</v>
      </c>
      <c r="F33" s="124">
        <v>46</v>
      </c>
      <c r="G33" s="125" t="s">
        <v>64</v>
      </c>
      <c r="H33" s="130">
        <v>46.45</v>
      </c>
      <c r="I33" s="80">
        <v>0</v>
      </c>
      <c r="J33" s="80">
        <v>0</v>
      </c>
      <c r="K33" s="80">
        <v>0</v>
      </c>
      <c r="L33" s="80">
        <v>0</v>
      </c>
      <c r="M33" s="80">
        <v>8.3000000000000007</v>
      </c>
      <c r="N33" s="80">
        <v>36.130000000000003</v>
      </c>
      <c r="O33" s="80">
        <v>43.05</v>
      </c>
      <c r="P33" s="80">
        <v>12.52</v>
      </c>
      <c r="Q33" s="80">
        <v>0</v>
      </c>
      <c r="R33" s="80">
        <v>0</v>
      </c>
      <c r="S33" s="80">
        <v>0</v>
      </c>
      <c r="T33" s="80"/>
      <c r="U33" s="80"/>
      <c r="V33" s="80"/>
      <c r="W33" s="80">
        <v>2.6589999999999998</v>
      </c>
      <c r="X33" s="82"/>
      <c r="Y33" s="80"/>
      <c r="Z33" s="80"/>
      <c r="AA33" s="80"/>
      <c r="AB33" s="81"/>
      <c r="AC33" s="81"/>
      <c r="AD33" s="81"/>
      <c r="AE33" s="128"/>
      <c r="AF33" s="82"/>
      <c r="AG33" s="82"/>
      <c r="AH33" s="82"/>
      <c r="AI33" s="82"/>
      <c r="AJ33" s="82"/>
      <c r="AK33" s="82"/>
      <c r="AL33" s="82"/>
      <c r="AM33" s="82"/>
      <c r="AN33" s="82"/>
      <c r="AO33" s="80">
        <v>1.167</v>
      </c>
      <c r="AP33" s="80">
        <v>1.2829999999999999</v>
      </c>
      <c r="AQ33" s="82">
        <v>1.2784918594687231</v>
      </c>
      <c r="AR33" s="82">
        <v>1.0724863600935306</v>
      </c>
      <c r="AS33" s="129">
        <v>3332</v>
      </c>
      <c r="AT33" s="129">
        <v>2153</v>
      </c>
      <c r="AU33" s="141" t="s">
        <v>195</v>
      </c>
    </row>
    <row r="34" spans="1:47" s="84" customFormat="1" ht="45" customHeight="1" x14ac:dyDescent="0.3">
      <c r="A34" s="147">
        <v>6</v>
      </c>
      <c r="B34" s="77">
        <v>24</v>
      </c>
      <c r="C34" s="78">
        <v>920</v>
      </c>
      <c r="D34" s="79" t="s">
        <v>170</v>
      </c>
      <c r="E34" s="123" t="s">
        <v>203</v>
      </c>
      <c r="F34" s="124">
        <v>48</v>
      </c>
      <c r="G34" s="125" t="s">
        <v>64</v>
      </c>
      <c r="H34" s="126">
        <v>48.45</v>
      </c>
      <c r="I34" s="80">
        <v>0</v>
      </c>
      <c r="J34" s="80">
        <v>0</v>
      </c>
      <c r="K34" s="80">
        <v>0</v>
      </c>
      <c r="L34" s="80">
        <v>0</v>
      </c>
      <c r="M34" s="80">
        <v>10.99</v>
      </c>
      <c r="N34" s="80">
        <v>22.67</v>
      </c>
      <c r="O34" s="80">
        <v>53.17</v>
      </c>
      <c r="P34" s="80">
        <v>13.17</v>
      </c>
      <c r="Q34" s="80">
        <v>0</v>
      </c>
      <c r="R34" s="80">
        <v>0</v>
      </c>
      <c r="S34" s="80">
        <v>0</v>
      </c>
      <c r="T34" s="80"/>
      <c r="U34" s="80"/>
      <c r="V34" s="80"/>
      <c r="W34" s="80">
        <v>2.6459999999999999</v>
      </c>
      <c r="X34" s="82"/>
      <c r="Y34" s="80"/>
      <c r="Z34" s="80"/>
      <c r="AA34" s="80"/>
      <c r="AB34" s="81"/>
      <c r="AC34" s="81"/>
      <c r="AD34" s="81"/>
      <c r="AE34" s="128"/>
      <c r="AF34" s="82"/>
      <c r="AG34" s="82"/>
      <c r="AH34" s="82"/>
      <c r="AI34" s="82"/>
      <c r="AJ34" s="82"/>
      <c r="AK34" s="82"/>
      <c r="AL34" s="82"/>
      <c r="AM34" s="82"/>
      <c r="AN34" s="82"/>
      <c r="AO34" s="80">
        <v>1.095</v>
      </c>
      <c r="AP34" s="80">
        <v>1.254</v>
      </c>
      <c r="AQ34" s="82">
        <v>1.4164383561643836</v>
      </c>
      <c r="AR34" s="82">
        <v>1.1100478468899522</v>
      </c>
      <c r="AS34" s="129">
        <v>3309</v>
      </c>
      <c r="AT34" s="129">
        <v>2856</v>
      </c>
      <c r="AU34" s="141" t="s">
        <v>195</v>
      </c>
    </row>
    <row r="35" spans="1:47" s="84" customFormat="1" ht="45" customHeight="1" x14ac:dyDescent="0.3">
      <c r="A35" s="147" t="s">
        <v>311</v>
      </c>
      <c r="B35" s="77">
        <v>25</v>
      </c>
      <c r="C35" s="78">
        <v>921</v>
      </c>
      <c r="D35" s="79" t="s">
        <v>170</v>
      </c>
      <c r="E35" s="123" t="s">
        <v>204</v>
      </c>
      <c r="F35" s="124">
        <v>49.8</v>
      </c>
      <c r="G35" s="125" t="s">
        <v>64</v>
      </c>
      <c r="H35" s="126">
        <v>50</v>
      </c>
      <c r="I35" s="80">
        <v>0</v>
      </c>
      <c r="J35" s="80">
        <v>0</v>
      </c>
      <c r="K35" s="80">
        <v>0</v>
      </c>
      <c r="L35" s="80">
        <v>0</v>
      </c>
      <c r="M35" s="80">
        <v>0</v>
      </c>
      <c r="N35" s="80">
        <v>1.37</v>
      </c>
      <c r="O35" s="80">
        <v>4.25</v>
      </c>
      <c r="P35" s="80">
        <v>5.71</v>
      </c>
      <c r="Q35" s="80">
        <v>31.04</v>
      </c>
      <c r="R35" s="80">
        <v>18.93</v>
      </c>
      <c r="S35" s="80">
        <v>38.700000000000003</v>
      </c>
      <c r="T35" s="80">
        <v>36.46</v>
      </c>
      <c r="U35" s="80">
        <v>1.85</v>
      </c>
      <c r="V35" s="80">
        <v>1.3557086325663199</v>
      </c>
      <c r="W35" s="80">
        <v>2.7010000000000001</v>
      </c>
      <c r="X35" s="82">
        <v>0.99231599999999986</v>
      </c>
      <c r="Y35" s="80">
        <v>49.807159105282494</v>
      </c>
      <c r="Z35" s="80">
        <v>99.241028059610059</v>
      </c>
      <c r="AA35" s="80">
        <v>43.353999999999999</v>
      </c>
      <c r="AB35" s="81">
        <v>24.204000000000001</v>
      </c>
      <c r="AC35" s="81">
        <v>19.149999999999999</v>
      </c>
      <c r="AD35" s="81">
        <v>0.64</v>
      </c>
      <c r="AE35" s="128">
        <v>906</v>
      </c>
      <c r="AF35" s="82">
        <v>0.15620000000000001</v>
      </c>
      <c r="AG35" s="82">
        <v>3.5999999999999997E-2</v>
      </c>
      <c r="AH35" s="82"/>
      <c r="AI35" s="82"/>
      <c r="AJ35" s="82"/>
      <c r="AK35" s="82"/>
      <c r="AL35" s="82"/>
      <c r="AM35" s="82"/>
      <c r="AN35" s="82"/>
      <c r="AO35" s="82"/>
      <c r="AP35" s="82"/>
      <c r="AQ35" s="82"/>
      <c r="AR35" s="82"/>
      <c r="AS35" s="129"/>
      <c r="AT35" s="129"/>
      <c r="AU35" s="141" t="s">
        <v>205</v>
      </c>
    </row>
    <row r="36" spans="1:47" s="84" customFormat="1" ht="45" customHeight="1" x14ac:dyDescent="0.3">
      <c r="A36" s="147" t="s">
        <v>311</v>
      </c>
      <c r="B36" s="77">
        <v>26</v>
      </c>
      <c r="C36" s="78">
        <v>922</v>
      </c>
      <c r="D36" s="79" t="s">
        <v>170</v>
      </c>
      <c r="E36" s="123" t="s">
        <v>206</v>
      </c>
      <c r="F36" s="124">
        <v>51.8</v>
      </c>
      <c r="G36" s="125" t="s">
        <v>64</v>
      </c>
      <c r="H36" s="126">
        <v>52</v>
      </c>
      <c r="I36" s="80">
        <v>0</v>
      </c>
      <c r="J36" s="80">
        <v>0</v>
      </c>
      <c r="K36" s="80">
        <v>0</v>
      </c>
      <c r="L36" s="80">
        <v>0</v>
      </c>
      <c r="M36" s="80">
        <v>1.23</v>
      </c>
      <c r="N36" s="80">
        <v>2.78</v>
      </c>
      <c r="O36" s="80">
        <v>6.08</v>
      </c>
      <c r="P36" s="80">
        <v>4.49</v>
      </c>
      <c r="Q36" s="80">
        <v>28.75</v>
      </c>
      <c r="R36" s="80">
        <v>33.86</v>
      </c>
      <c r="S36" s="80">
        <v>22.81</v>
      </c>
      <c r="T36" s="80">
        <v>37.32</v>
      </c>
      <c r="U36" s="80">
        <v>1.83</v>
      </c>
      <c r="V36" s="80">
        <v>1.3326536556947277</v>
      </c>
      <c r="W36" s="80">
        <v>2.7029999999999998</v>
      </c>
      <c r="X36" s="82">
        <v>1.0282839344262293</v>
      </c>
      <c r="Y36" s="80">
        <v>50.697238043110325</v>
      </c>
      <c r="Z36" s="80">
        <v>98.101270109104277</v>
      </c>
      <c r="AA36" s="80">
        <v>41.359200000000001</v>
      </c>
      <c r="AB36" s="81">
        <v>30.139199999999999</v>
      </c>
      <c r="AC36" s="81">
        <v>11.220000000000002</v>
      </c>
      <c r="AD36" s="81">
        <v>0.64</v>
      </c>
      <c r="AE36" s="128">
        <v>914</v>
      </c>
      <c r="AF36" s="82">
        <v>0.14899999999999999</v>
      </c>
      <c r="AG36" s="82">
        <v>3.6999999999999998E-2</v>
      </c>
      <c r="AH36" s="82"/>
      <c r="AI36" s="82"/>
      <c r="AJ36" s="82"/>
      <c r="AK36" s="82"/>
      <c r="AL36" s="82"/>
      <c r="AM36" s="82"/>
      <c r="AN36" s="82"/>
      <c r="AO36" s="82"/>
      <c r="AP36" s="82"/>
      <c r="AQ36" s="82"/>
      <c r="AR36" s="82"/>
      <c r="AS36" s="129"/>
      <c r="AT36" s="129"/>
      <c r="AU36" s="141" t="s">
        <v>207</v>
      </c>
    </row>
    <row r="37" spans="1:47" s="84" customFormat="1" ht="45" customHeight="1" x14ac:dyDescent="0.3">
      <c r="A37" s="147" t="s">
        <v>311</v>
      </c>
      <c r="B37" s="77">
        <v>27</v>
      </c>
      <c r="C37" s="78">
        <v>923</v>
      </c>
      <c r="D37" s="79" t="s">
        <v>170</v>
      </c>
      <c r="E37" s="123" t="s">
        <v>208</v>
      </c>
      <c r="F37" s="124">
        <v>53.8</v>
      </c>
      <c r="G37" s="125" t="s">
        <v>64</v>
      </c>
      <c r="H37" s="126">
        <v>54</v>
      </c>
      <c r="I37" s="80">
        <v>0</v>
      </c>
      <c r="J37" s="80">
        <v>0</v>
      </c>
      <c r="K37" s="80">
        <v>0</v>
      </c>
      <c r="L37" s="80">
        <v>0</v>
      </c>
      <c r="M37" s="80">
        <v>0.85</v>
      </c>
      <c r="N37" s="80">
        <v>2.02</v>
      </c>
      <c r="O37" s="80">
        <v>6.51</v>
      </c>
      <c r="P37" s="80">
        <v>2.27</v>
      </c>
      <c r="Q37" s="80">
        <v>31.89</v>
      </c>
      <c r="R37" s="80">
        <v>32.97</v>
      </c>
      <c r="S37" s="80">
        <v>23.49</v>
      </c>
      <c r="T37" s="80">
        <v>37.21</v>
      </c>
      <c r="U37" s="80">
        <v>1.81</v>
      </c>
      <c r="V37" s="80">
        <v>1.3191458348516871</v>
      </c>
      <c r="W37" s="80">
        <v>2.7</v>
      </c>
      <c r="X37" s="82">
        <v>1.046779005524862</v>
      </c>
      <c r="Y37" s="80">
        <v>51.142746857344925</v>
      </c>
      <c r="Z37" s="80">
        <v>95.977278365097874</v>
      </c>
      <c r="AA37" s="80">
        <v>42.4375</v>
      </c>
      <c r="AB37" s="81">
        <v>29.6875</v>
      </c>
      <c r="AC37" s="81">
        <v>12.75</v>
      </c>
      <c r="AD37" s="81">
        <v>0.59000000000000008</v>
      </c>
      <c r="AE37" s="128">
        <v>944</v>
      </c>
      <c r="AF37" s="82">
        <v>0.1246</v>
      </c>
      <c r="AG37" s="82">
        <v>3.5000000000000003E-2</v>
      </c>
      <c r="AH37" s="82"/>
      <c r="AI37" s="82"/>
      <c r="AJ37" s="82"/>
      <c r="AK37" s="82"/>
      <c r="AL37" s="82"/>
      <c r="AM37" s="82"/>
      <c r="AN37" s="82"/>
      <c r="AO37" s="82"/>
      <c r="AP37" s="82"/>
      <c r="AQ37" s="82"/>
      <c r="AR37" s="82"/>
      <c r="AS37" s="129"/>
      <c r="AT37" s="129"/>
      <c r="AU37" s="141" t="s">
        <v>207</v>
      </c>
    </row>
    <row r="38" spans="1:47" s="84" customFormat="1" ht="45" customHeight="1" x14ac:dyDescent="0.3">
      <c r="A38" s="147">
        <v>8</v>
      </c>
      <c r="B38" s="77">
        <v>28</v>
      </c>
      <c r="C38" s="78">
        <v>924</v>
      </c>
      <c r="D38" s="79" t="s">
        <v>170</v>
      </c>
      <c r="E38" s="123" t="s">
        <v>209</v>
      </c>
      <c r="F38" s="124">
        <v>56</v>
      </c>
      <c r="G38" s="125" t="s">
        <v>64</v>
      </c>
      <c r="H38" s="126">
        <v>56.45</v>
      </c>
      <c r="I38" s="80">
        <v>0</v>
      </c>
      <c r="J38" s="80">
        <v>0</v>
      </c>
      <c r="K38" s="80">
        <v>0</v>
      </c>
      <c r="L38" s="80">
        <v>0</v>
      </c>
      <c r="M38" s="80">
        <v>6.5</v>
      </c>
      <c r="N38" s="80">
        <v>25.31</v>
      </c>
      <c r="O38" s="80">
        <v>53.07</v>
      </c>
      <c r="P38" s="80">
        <v>15.12</v>
      </c>
      <c r="Q38" s="80">
        <v>0</v>
      </c>
      <c r="R38" s="80">
        <v>0</v>
      </c>
      <c r="S38" s="80">
        <v>0</v>
      </c>
      <c r="T38" s="80"/>
      <c r="U38" s="80"/>
      <c r="V38" s="80"/>
      <c r="W38" s="80">
        <v>2.6379999999999999</v>
      </c>
      <c r="X38" s="82"/>
      <c r="Y38" s="80"/>
      <c r="Z38" s="80"/>
      <c r="AA38" s="80"/>
      <c r="AB38" s="81"/>
      <c r="AC38" s="81"/>
      <c r="AD38" s="81"/>
      <c r="AE38" s="128"/>
      <c r="AF38" s="82"/>
      <c r="AG38" s="82"/>
      <c r="AH38" s="82"/>
      <c r="AI38" s="82"/>
      <c r="AJ38" s="82"/>
      <c r="AK38" s="82"/>
      <c r="AL38" s="82"/>
      <c r="AM38" s="82"/>
      <c r="AN38" s="82"/>
      <c r="AO38" s="80">
        <v>1.0900000000000001</v>
      </c>
      <c r="AP38" s="80">
        <v>1.25</v>
      </c>
      <c r="AQ38" s="82">
        <v>1.4201834862385319</v>
      </c>
      <c r="AR38" s="82">
        <v>1.1103999999999998</v>
      </c>
      <c r="AS38" s="129">
        <v>2937</v>
      </c>
      <c r="AT38" s="129">
        <v>2645</v>
      </c>
      <c r="AU38" s="141" t="s">
        <v>188</v>
      </c>
    </row>
    <row r="39" spans="1:47" s="84" customFormat="1" ht="45" customHeight="1" x14ac:dyDescent="0.3">
      <c r="A39" s="147">
        <v>9</v>
      </c>
      <c r="B39" s="77">
        <v>29</v>
      </c>
      <c r="C39" s="78">
        <v>925</v>
      </c>
      <c r="D39" s="79" t="s">
        <v>170</v>
      </c>
      <c r="E39" s="123" t="s">
        <v>210</v>
      </c>
      <c r="F39" s="124">
        <v>58</v>
      </c>
      <c r="G39" s="125" t="s">
        <v>64</v>
      </c>
      <c r="H39" s="130">
        <v>58.45</v>
      </c>
      <c r="I39" s="80">
        <v>0</v>
      </c>
      <c r="J39" s="80">
        <v>0</v>
      </c>
      <c r="K39" s="80">
        <v>0</v>
      </c>
      <c r="L39" s="80">
        <v>7.56</v>
      </c>
      <c r="M39" s="80">
        <v>10.050000000000001</v>
      </c>
      <c r="N39" s="80">
        <v>35.369999999999997</v>
      </c>
      <c r="O39" s="80">
        <v>42.24</v>
      </c>
      <c r="P39" s="80">
        <v>4.78</v>
      </c>
      <c r="Q39" s="80">
        <v>0</v>
      </c>
      <c r="R39" s="80">
        <v>0</v>
      </c>
      <c r="S39" s="80">
        <v>0</v>
      </c>
      <c r="T39" s="80"/>
      <c r="U39" s="80"/>
      <c r="V39" s="80"/>
      <c r="W39" s="80">
        <v>2.665</v>
      </c>
      <c r="X39" s="82"/>
      <c r="Y39" s="80"/>
      <c r="Z39" s="80"/>
      <c r="AA39" s="80"/>
      <c r="AB39" s="81"/>
      <c r="AC39" s="81"/>
      <c r="AD39" s="81"/>
      <c r="AE39" s="128"/>
      <c r="AF39" s="82"/>
      <c r="AG39" s="82"/>
      <c r="AH39" s="82"/>
      <c r="AI39" s="82"/>
      <c r="AJ39" s="82"/>
      <c r="AK39" s="82"/>
      <c r="AL39" s="82"/>
      <c r="AM39" s="82"/>
      <c r="AN39" s="82"/>
      <c r="AO39" s="80">
        <v>1.2410000000000001</v>
      </c>
      <c r="AP39" s="80">
        <v>1.4139999999999999</v>
      </c>
      <c r="AQ39" s="82">
        <v>1.1474617244157934</v>
      </c>
      <c r="AR39" s="82">
        <v>0.88472418670438491</v>
      </c>
      <c r="AS39" s="129">
        <v>3005</v>
      </c>
      <c r="AT39" s="129">
        <v>2055</v>
      </c>
      <c r="AU39" s="141" t="s">
        <v>211</v>
      </c>
    </row>
    <row r="40" spans="1:47" s="84" customFormat="1" ht="45" customHeight="1" x14ac:dyDescent="0.3">
      <c r="A40" s="147">
        <v>9</v>
      </c>
      <c r="B40" s="77">
        <v>30</v>
      </c>
      <c r="C40" s="78">
        <v>926</v>
      </c>
      <c r="D40" s="79" t="s">
        <v>170</v>
      </c>
      <c r="E40" s="123" t="s">
        <v>212</v>
      </c>
      <c r="F40" s="124">
        <v>60</v>
      </c>
      <c r="G40" s="125" t="s">
        <v>64</v>
      </c>
      <c r="H40" s="130">
        <v>60.45</v>
      </c>
      <c r="I40" s="80">
        <v>0</v>
      </c>
      <c r="J40" s="80">
        <v>0</v>
      </c>
      <c r="K40" s="80">
        <v>0</v>
      </c>
      <c r="L40" s="80">
        <v>9.11</v>
      </c>
      <c r="M40" s="80">
        <v>6.96</v>
      </c>
      <c r="N40" s="80">
        <v>41.43</v>
      </c>
      <c r="O40" s="80">
        <v>38.56</v>
      </c>
      <c r="P40" s="80">
        <v>3.94</v>
      </c>
      <c r="Q40" s="80">
        <v>0</v>
      </c>
      <c r="R40" s="80">
        <v>0</v>
      </c>
      <c r="S40" s="80">
        <v>0</v>
      </c>
      <c r="T40" s="80"/>
      <c r="U40" s="80"/>
      <c r="V40" s="80"/>
      <c r="W40" s="80">
        <v>2.6520000000000001</v>
      </c>
      <c r="X40" s="82"/>
      <c r="Y40" s="80"/>
      <c r="Z40" s="80"/>
      <c r="AA40" s="80"/>
      <c r="AB40" s="81"/>
      <c r="AC40" s="81"/>
      <c r="AD40" s="81"/>
      <c r="AE40" s="128"/>
      <c r="AF40" s="82"/>
      <c r="AG40" s="82"/>
      <c r="AH40" s="82"/>
      <c r="AI40" s="82"/>
      <c r="AJ40" s="82"/>
      <c r="AK40" s="82"/>
      <c r="AL40" s="82"/>
      <c r="AM40" s="82"/>
      <c r="AN40" s="82"/>
      <c r="AO40" s="80">
        <v>1.266</v>
      </c>
      <c r="AP40" s="80">
        <v>1.4350000000000001</v>
      </c>
      <c r="AQ40" s="82">
        <v>1.09478672985782</v>
      </c>
      <c r="AR40" s="82">
        <v>0.84808362369337975</v>
      </c>
      <c r="AS40" s="129">
        <v>2941</v>
      </c>
      <c r="AT40" s="129">
        <v>2244</v>
      </c>
      <c r="AU40" s="141" t="s">
        <v>211</v>
      </c>
    </row>
    <row r="41" spans="1:47" s="84" customFormat="1" ht="45" customHeight="1" x14ac:dyDescent="0.3">
      <c r="A41" s="147">
        <v>9</v>
      </c>
      <c r="B41" s="77">
        <v>31</v>
      </c>
      <c r="C41" s="78">
        <v>927</v>
      </c>
      <c r="D41" s="79" t="s">
        <v>170</v>
      </c>
      <c r="E41" s="123" t="s">
        <v>213</v>
      </c>
      <c r="F41" s="124">
        <v>62</v>
      </c>
      <c r="G41" s="125" t="s">
        <v>64</v>
      </c>
      <c r="H41" s="130">
        <v>62.45</v>
      </c>
      <c r="I41" s="80">
        <v>6.55</v>
      </c>
      <c r="J41" s="80">
        <v>8.91</v>
      </c>
      <c r="K41" s="80">
        <v>8.35</v>
      </c>
      <c r="L41" s="80">
        <v>6.45</v>
      </c>
      <c r="M41" s="80">
        <v>5.57</v>
      </c>
      <c r="N41" s="80">
        <v>31.89</v>
      </c>
      <c r="O41" s="80">
        <v>28.56</v>
      </c>
      <c r="P41" s="80">
        <v>3.72</v>
      </c>
      <c r="Q41" s="80">
        <v>0</v>
      </c>
      <c r="R41" s="80">
        <v>0</v>
      </c>
      <c r="S41" s="80">
        <v>0</v>
      </c>
      <c r="T41" s="80"/>
      <c r="U41" s="80"/>
      <c r="V41" s="80"/>
      <c r="W41" s="80">
        <v>2.665</v>
      </c>
      <c r="X41" s="82"/>
      <c r="Y41" s="80"/>
      <c r="Z41" s="80"/>
      <c r="AA41" s="80"/>
      <c r="AB41" s="81"/>
      <c r="AC41" s="81"/>
      <c r="AD41" s="81"/>
      <c r="AE41" s="128"/>
      <c r="AF41" s="82"/>
      <c r="AG41" s="82"/>
      <c r="AH41" s="82"/>
      <c r="AI41" s="82"/>
      <c r="AJ41" s="82"/>
      <c r="AK41" s="82"/>
      <c r="AL41" s="82"/>
      <c r="AM41" s="82"/>
      <c r="AN41" s="82"/>
      <c r="AO41" s="80">
        <v>1.282</v>
      </c>
      <c r="AP41" s="80">
        <v>1.516</v>
      </c>
      <c r="AQ41" s="82">
        <v>1.0787831513260531</v>
      </c>
      <c r="AR41" s="82">
        <v>0.7579155672823219</v>
      </c>
      <c r="AS41" s="129">
        <v>3050</v>
      </c>
      <c r="AT41" s="129">
        <v>2156</v>
      </c>
      <c r="AU41" s="141" t="s">
        <v>214</v>
      </c>
    </row>
    <row r="42" spans="1:47" s="84" customFormat="1" ht="45" customHeight="1" x14ac:dyDescent="0.3">
      <c r="A42" s="147">
        <v>9</v>
      </c>
      <c r="B42" s="77">
        <v>32</v>
      </c>
      <c r="C42" s="78">
        <v>928</v>
      </c>
      <c r="D42" s="79" t="s">
        <v>170</v>
      </c>
      <c r="E42" s="123" t="s">
        <v>215</v>
      </c>
      <c r="F42" s="124">
        <v>64</v>
      </c>
      <c r="G42" s="125" t="s">
        <v>64</v>
      </c>
      <c r="H42" s="130">
        <v>64.45</v>
      </c>
      <c r="I42" s="80">
        <v>0</v>
      </c>
      <c r="J42" s="80">
        <v>10.050000000000001</v>
      </c>
      <c r="K42" s="80">
        <v>7.56</v>
      </c>
      <c r="L42" s="80">
        <v>5.28</v>
      </c>
      <c r="M42" s="80">
        <v>8.66</v>
      </c>
      <c r="N42" s="80">
        <v>39.14</v>
      </c>
      <c r="O42" s="80">
        <v>26.57</v>
      </c>
      <c r="P42" s="80">
        <v>2.74</v>
      </c>
      <c r="Q42" s="80">
        <v>0</v>
      </c>
      <c r="R42" s="80">
        <v>0</v>
      </c>
      <c r="S42" s="80">
        <v>0</v>
      </c>
      <c r="T42" s="80"/>
      <c r="U42" s="80"/>
      <c r="V42" s="80"/>
      <c r="W42" s="80">
        <v>2.6520000000000001</v>
      </c>
      <c r="X42" s="82"/>
      <c r="Y42" s="80"/>
      <c r="Z42" s="80"/>
      <c r="AA42" s="80"/>
      <c r="AB42" s="81"/>
      <c r="AC42" s="81"/>
      <c r="AD42" s="81"/>
      <c r="AE42" s="128"/>
      <c r="AF42" s="82"/>
      <c r="AG42" s="82"/>
      <c r="AH42" s="82"/>
      <c r="AI42" s="82"/>
      <c r="AJ42" s="82"/>
      <c r="AK42" s="82"/>
      <c r="AL42" s="82"/>
      <c r="AM42" s="82"/>
      <c r="AN42" s="82"/>
      <c r="AO42" s="80">
        <v>1.2789999999999999</v>
      </c>
      <c r="AP42" s="80">
        <v>1.4530000000000001</v>
      </c>
      <c r="AQ42" s="82">
        <v>1.0734949179046134</v>
      </c>
      <c r="AR42" s="82">
        <v>0.82518926359256706</v>
      </c>
      <c r="AS42" s="129">
        <v>3030</v>
      </c>
      <c r="AT42" s="129">
        <v>2252</v>
      </c>
      <c r="AU42" s="141" t="s">
        <v>214</v>
      </c>
    </row>
    <row r="43" spans="1:47" s="84" customFormat="1" ht="45" customHeight="1" x14ac:dyDescent="0.3">
      <c r="A43" s="147">
        <v>9</v>
      </c>
      <c r="B43" s="77">
        <v>33</v>
      </c>
      <c r="C43" s="78">
        <v>929</v>
      </c>
      <c r="D43" s="79" t="s">
        <v>170</v>
      </c>
      <c r="E43" s="123" t="s">
        <v>216</v>
      </c>
      <c r="F43" s="124">
        <v>66</v>
      </c>
      <c r="G43" s="125" t="s">
        <v>64</v>
      </c>
      <c r="H43" s="130">
        <v>66.45</v>
      </c>
      <c r="I43" s="80">
        <v>0</v>
      </c>
      <c r="J43" s="80">
        <v>0</v>
      </c>
      <c r="K43" s="80">
        <v>0</v>
      </c>
      <c r="L43" s="80">
        <v>3.95</v>
      </c>
      <c r="M43" s="80">
        <v>10.73</v>
      </c>
      <c r="N43" s="80">
        <v>46.59</v>
      </c>
      <c r="O43" s="80">
        <v>25.38</v>
      </c>
      <c r="P43" s="80">
        <v>13.35</v>
      </c>
      <c r="Q43" s="80">
        <v>0</v>
      </c>
      <c r="R43" s="80">
        <v>0</v>
      </c>
      <c r="S43" s="80">
        <v>0</v>
      </c>
      <c r="T43" s="80"/>
      <c r="U43" s="80"/>
      <c r="V43" s="80"/>
      <c r="W43" s="80">
        <v>2.669</v>
      </c>
      <c r="X43" s="82"/>
      <c r="Y43" s="80"/>
      <c r="Z43" s="80"/>
      <c r="AA43" s="80"/>
      <c r="AB43" s="81"/>
      <c r="AC43" s="81"/>
      <c r="AD43" s="81"/>
      <c r="AE43" s="128"/>
      <c r="AF43" s="82"/>
      <c r="AG43" s="82"/>
      <c r="AH43" s="82"/>
      <c r="AI43" s="82"/>
      <c r="AJ43" s="82"/>
      <c r="AK43" s="82"/>
      <c r="AL43" s="82"/>
      <c r="AM43" s="82"/>
      <c r="AN43" s="82"/>
      <c r="AO43" s="80">
        <v>1.28</v>
      </c>
      <c r="AP43" s="80">
        <v>1.4450000000000001</v>
      </c>
      <c r="AQ43" s="82">
        <v>1.0851562499999998</v>
      </c>
      <c r="AR43" s="82">
        <v>0.84705882352941164</v>
      </c>
      <c r="AS43" s="129">
        <v>2935</v>
      </c>
      <c r="AT43" s="129">
        <v>2137</v>
      </c>
      <c r="AU43" s="141" t="s">
        <v>211</v>
      </c>
    </row>
    <row r="44" spans="1:47" s="84" customFormat="1" ht="45" customHeight="1" x14ac:dyDescent="0.3">
      <c r="A44" s="147">
        <v>9</v>
      </c>
      <c r="B44" s="77">
        <v>34</v>
      </c>
      <c r="C44" s="78">
        <v>930</v>
      </c>
      <c r="D44" s="79" t="s">
        <v>170</v>
      </c>
      <c r="E44" s="123" t="s">
        <v>217</v>
      </c>
      <c r="F44" s="124">
        <v>68</v>
      </c>
      <c r="G44" s="125" t="s">
        <v>64</v>
      </c>
      <c r="H44" s="130">
        <v>68.45</v>
      </c>
      <c r="I44" s="80">
        <v>0</v>
      </c>
      <c r="J44" s="80">
        <v>0</v>
      </c>
      <c r="K44" s="80">
        <v>0</v>
      </c>
      <c r="L44" s="80">
        <v>7.28</v>
      </c>
      <c r="M44" s="80">
        <v>9.32</v>
      </c>
      <c r="N44" s="80">
        <v>50.06</v>
      </c>
      <c r="O44" s="80">
        <v>26.4</v>
      </c>
      <c r="P44" s="80">
        <v>6.94</v>
      </c>
      <c r="Q44" s="80">
        <v>0</v>
      </c>
      <c r="R44" s="80">
        <v>0</v>
      </c>
      <c r="S44" s="80">
        <v>0</v>
      </c>
      <c r="T44" s="80"/>
      <c r="U44" s="80"/>
      <c r="V44" s="80"/>
      <c r="W44" s="80">
        <v>2.6680000000000001</v>
      </c>
      <c r="X44" s="82"/>
      <c r="Y44" s="80"/>
      <c r="Z44" s="80"/>
      <c r="AA44" s="80"/>
      <c r="AB44" s="81"/>
      <c r="AC44" s="81"/>
      <c r="AD44" s="81"/>
      <c r="AE44" s="128"/>
      <c r="AF44" s="82"/>
      <c r="AG44" s="82"/>
      <c r="AH44" s="82"/>
      <c r="AI44" s="82"/>
      <c r="AJ44" s="82"/>
      <c r="AK44" s="82"/>
      <c r="AL44" s="82"/>
      <c r="AM44" s="82"/>
      <c r="AN44" s="82"/>
      <c r="AO44" s="80">
        <v>1.2470000000000001</v>
      </c>
      <c r="AP44" s="80">
        <v>1.4330000000000001</v>
      </c>
      <c r="AQ44" s="82">
        <v>1.13953488372093</v>
      </c>
      <c r="AR44" s="82">
        <v>0.86182833217027222</v>
      </c>
      <c r="AS44" s="129">
        <v>2910</v>
      </c>
      <c r="AT44" s="129">
        <v>2205</v>
      </c>
      <c r="AU44" s="141" t="s">
        <v>211</v>
      </c>
    </row>
    <row r="45" spans="1:47" s="84" customFormat="1" ht="45" customHeight="1" x14ac:dyDescent="0.3">
      <c r="A45" s="147" t="s">
        <v>312</v>
      </c>
      <c r="B45" s="77">
        <v>35</v>
      </c>
      <c r="C45" s="78">
        <v>931</v>
      </c>
      <c r="D45" s="79" t="s">
        <v>170</v>
      </c>
      <c r="E45" s="123" t="s">
        <v>218</v>
      </c>
      <c r="F45" s="124">
        <v>70</v>
      </c>
      <c r="G45" s="125" t="s">
        <v>64</v>
      </c>
      <c r="H45" s="130">
        <v>70.45</v>
      </c>
      <c r="I45" s="80">
        <v>0</v>
      </c>
      <c r="J45" s="80">
        <v>0</v>
      </c>
      <c r="K45" s="80">
        <v>0</v>
      </c>
      <c r="L45" s="80">
        <v>0</v>
      </c>
      <c r="M45" s="80">
        <v>7.79</v>
      </c>
      <c r="N45" s="80">
        <v>32.47</v>
      </c>
      <c r="O45" s="80">
        <v>46.39</v>
      </c>
      <c r="P45" s="80">
        <v>13.35</v>
      </c>
      <c r="Q45" s="80">
        <v>0</v>
      </c>
      <c r="R45" s="80">
        <v>0</v>
      </c>
      <c r="S45" s="80">
        <v>0</v>
      </c>
      <c r="T45" s="80"/>
      <c r="U45" s="80"/>
      <c r="V45" s="80"/>
      <c r="W45" s="80">
        <v>2.6469999999999998</v>
      </c>
      <c r="X45" s="82"/>
      <c r="Y45" s="80"/>
      <c r="Z45" s="80"/>
      <c r="AA45" s="80"/>
      <c r="AB45" s="81"/>
      <c r="AC45" s="81"/>
      <c r="AD45" s="81"/>
      <c r="AE45" s="128"/>
      <c r="AF45" s="82"/>
      <c r="AG45" s="82"/>
      <c r="AH45" s="82"/>
      <c r="AI45" s="82"/>
      <c r="AJ45" s="82"/>
      <c r="AK45" s="82"/>
      <c r="AL45" s="82"/>
      <c r="AM45" s="82"/>
      <c r="AN45" s="82"/>
      <c r="AO45" s="80">
        <v>1.107</v>
      </c>
      <c r="AP45" s="80">
        <v>1.292</v>
      </c>
      <c r="AQ45" s="82">
        <v>1.3911472448057811</v>
      </c>
      <c r="AR45" s="82">
        <v>1.0487616099071206</v>
      </c>
      <c r="AS45" s="129">
        <v>3148</v>
      </c>
      <c r="AT45" s="129">
        <v>2837</v>
      </c>
      <c r="AU45" s="141" t="s">
        <v>219</v>
      </c>
    </row>
    <row r="46" spans="1:47" s="84" customFormat="1" ht="45" customHeight="1" x14ac:dyDescent="0.3">
      <c r="A46" s="147" t="s">
        <v>312</v>
      </c>
      <c r="B46" s="77">
        <v>36</v>
      </c>
      <c r="C46" s="78">
        <v>932</v>
      </c>
      <c r="D46" s="79" t="s">
        <v>170</v>
      </c>
      <c r="E46" s="123" t="s">
        <v>220</v>
      </c>
      <c r="F46" s="124">
        <v>72</v>
      </c>
      <c r="G46" s="125" t="s">
        <v>64</v>
      </c>
      <c r="H46" s="126">
        <v>72.45</v>
      </c>
      <c r="I46" s="80">
        <v>0</v>
      </c>
      <c r="J46" s="80">
        <v>0</v>
      </c>
      <c r="K46" s="80">
        <v>0</v>
      </c>
      <c r="L46" s="80">
        <v>0</v>
      </c>
      <c r="M46" s="80">
        <v>4.92</v>
      </c>
      <c r="N46" s="80">
        <v>28.07</v>
      </c>
      <c r="O46" s="80">
        <v>54.61</v>
      </c>
      <c r="P46" s="80">
        <v>12.4</v>
      </c>
      <c r="Q46" s="80">
        <v>0</v>
      </c>
      <c r="R46" s="80">
        <v>0</v>
      </c>
      <c r="S46" s="80">
        <v>0</v>
      </c>
      <c r="T46" s="80"/>
      <c r="U46" s="80"/>
      <c r="V46" s="80"/>
      <c r="W46" s="80">
        <v>2.6549999999999998</v>
      </c>
      <c r="X46" s="82"/>
      <c r="Y46" s="80"/>
      <c r="Z46" s="80"/>
      <c r="AA46" s="80"/>
      <c r="AB46" s="81"/>
      <c r="AC46" s="81"/>
      <c r="AD46" s="81"/>
      <c r="AE46" s="128"/>
      <c r="AF46" s="82"/>
      <c r="AG46" s="82"/>
      <c r="AH46" s="82"/>
      <c r="AI46" s="82"/>
      <c r="AJ46" s="82"/>
      <c r="AK46" s="82"/>
      <c r="AL46" s="82"/>
      <c r="AM46" s="82"/>
      <c r="AN46" s="82"/>
      <c r="AO46" s="80">
        <v>1.171</v>
      </c>
      <c r="AP46" s="80">
        <v>1.266</v>
      </c>
      <c r="AQ46" s="82">
        <v>1.2672929120409901</v>
      </c>
      <c r="AR46" s="82">
        <v>1.0971563981042651</v>
      </c>
      <c r="AS46" s="129">
        <v>2955</v>
      </c>
      <c r="AT46" s="129">
        <v>2548</v>
      </c>
      <c r="AU46" s="141" t="s">
        <v>219</v>
      </c>
    </row>
    <row r="47" spans="1:47" s="84" customFormat="1" ht="45" customHeight="1" x14ac:dyDescent="0.3">
      <c r="A47" s="147">
        <v>9</v>
      </c>
      <c r="B47" s="77">
        <v>37</v>
      </c>
      <c r="C47" s="78">
        <v>933</v>
      </c>
      <c r="D47" s="79" t="s">
        <v>170</v>
      </c>
      <c r="E47" s="123" t="s">
        <v>221</v>
      </c>
      <c r="F47" s="124">
        <v>74</v>
      </c>
      <c r="G47" s="125" t="s">
        <v>64</v>
      </c>
      <c r="H47" s="126">
        <v>74.45</v>
      </c>
      <c r="I47" s="80">
        <v>0</v>
      </c>
      <c r="J47" s="80">
        <v>7.52</v>
      </c>
      <c r="K47" s="80">
        <v>6.26</v>
      </c>
      <c r="L47" s="80">
        <v>5.87</v>
      </c>
      <c r="M47" s="80">
        <v>13.58</v>
      </c>
      <c r="N47" s="80">
        <v>33.17</v>
      </c>
      <c r="O47" s="80">
        <v>22.78</v>
      </c>
      <c r="P47" s="80">
        <v>10.82</v>
      </c>
      <c r="Q47" s="80">
        <v>0</v>
      </c>
      <c r="R47" s="80">
        <v>0</v>
      </c>
      <c r="S47" s="80">
        <v>0</v>
      </c>
      <c r="T47" s="80"/>
      <c r="U47" s="80"/>
      <c r="V47" s="80"/>
      <c r="W47" s="80">
        <v>2.6680000000000001</v>
      </c>
      <c r="X47" s="82"/>
      <c r="Y47" s="80"/>
      <c r="Z47" s="80"/>
      <c r="AA47" s="80"/>
      <c r="AB47" s="81"/>
      <c r="AC47" s="81"/>
      <c r="AD47" s="81"/>
      <c r="AE47" s="128"/>
      <c r="AF47" s="82"/>
      <c r="AG47" s="82"/>
      <c r="AH47" s="82"/>
      <c r="AI47" s="82"/>
      <c r="AJ47" s="82"/>
      <c r="AK47" s="82"/>
      <c r="AL47" s="82"/>
      <c r="AM47" s="82"/>
      <c r="AN47" s="82"/>
      <c r="AO47" s="80">
        <v>1.286</v>
      </c>
      <c r="AP47" s="80">
        <v>1.504</v>
      </c>
      <c r="AQ47" s="82">
        <v>1.0746500777604977</v>
      </c>
      <c r="AR47" s="82">
        <v>0.77393617021276606</v>
      </c>
      <c r="AS47" s="129">
        <v>3029</v>
      </c>
      <c r="AT47" s="129">
        <v>1937</v>
      </c>
      <c r="AU47" s="141" t="s">
        <v>222</v>
      </c>
    </row>
    <row r="48" spans="1:47" s="84" customFormat="1" ht="45" customHeight="1" x14ac:dyDescent="0.3">
      <c r="A48" s="147">
        <v>9</v>
      </c>
      <c r="B48" s="77">
        <v>38</v>
      </c>
      <c r="C48" s="78">
        <v>934</v>
      </c>
      <c r="D48" s="79" t="s">
        <v>170</v>
      </c>
      <c r="E48" s="123" t="s">
        <v>223</v>
      </c>
      <c r="F48" s="124">
        <v>76</v>
      </c>
      <c r="G48" s="125" t="s">
        <v>64</v>
      </c>
      <c r="H48" s="126">
        <v>76.45</v>
      </c>
      <c r="I48" s="80">
        <v>0</v>
      </c>
      <c r="J48" s="80">
        <v>9.16</v>
      </c>
      <c r="K48" s="80">
        <v>10.5</v>
      </c>
      <c r="L48" s="80">
        <v>6.53</v>
      </c>
      <c r="M48" s="80">
        <v>3.84</v>
      </c>
      <c r="N48" s="80">
        <v>17.350000000000001</v>
      </c>
      <c r="O48" s="80">
        <v>43.69</v>
      </c>
      <c r="P48" s="80">
        <v>8.93</v>
      </c>
      <c r="Q48" s="80">
        <v>0</v>
      </c>
      <c r="R48" s="80">
        <v>0</v>
      </c>
      <c r="S48" s="80">
        <v>0</v>
      </c>
      <c r="T48" s="80"/>
      <c r="U48" s="80"/>
      <c r="V48" s="80"/>
      <c r="W48" s="80">
        <v>2.6309999999999998</v>
      </c>
      <c r="X48" s="82"/>
      <c r="Y48" s="80"/>
      <c r="Z48" s="80"/>
      <c r="AA48" s="80"/>
      <c r="AB48" s="81"/>
      <c r="AC48" s="81"/>
      <c r="AD48" s="81"/>
      <c r="AE48" s="128"/>
      <c r="AF48" s="82"/>
      <c r="AG48" s="82"/>
      <c r="AH48" s="82"/>
      <c r="AI48" s="82"/>
      <c r="AJ48" s="82"/>
      <c r="AK48" s="82"/>
      <c r="AL48" s="82"/>
      <c r="AM48" s="82"/>
      <c r="AN48" s="82"/>
      <c r="AO48" s="80">
        <v>1.1160000000000001</v>
      </c>
      <c r="AP48" s="80">
        <v>1.3049999999999999</v>
      </c>
      <c r="AQ48" s="82">
        <v>1.3575268817204296</v>
      </c>
      <c r="AR48" s="82">
        <v>1.0160919540229885</v>
      </c>
      <c r="AS48" s="129">
        <v>3338</v>
      </c>
      <c r="AT48" s="129">
        <v>2533</v>
      </c>
      <c r="AU48" s="141" t="s">
        <v>224</v>
      </c>
    </row>
    <row r="49" spans="1:47" s="84" customFormat="1" ht="45" customHeight="1" x14ac:dyDescent="0.3">
      <c r="A49" s="147">
        <v>9</v>
      </c>
      <c r="B49" s="77">
        <v>39</v>
      </c>
      <c r="C49" s="78">
        <v>935</v>
      </c>
      <c r="D49" s="79" t="s">
        <v>170</v>
      </c>
      <c r="E49" s="123" t="s">
        <v>225</v>
      </c>
      <c r="F49" s="124">
        <v>78</v>
      </c>
      <c r="G49" s="125" t="s">
        <v>64</v>
      </c>
      <c r="H49" s="126">
        <v>78.45</v>
      </c>
      <c r="I49" s="80">
        <v>0</v>
      </c>
      <c r="J49" s="80">
        <v>10.89</v>
      </c>
      <c r="K49" s="80">
        <v>8.57</v>
      </c>
      <c r="L49" s="80">
        <v>5.56</v>
      </c>
      <c r="M49" s="80">
        <v>9.0500000000000007</v>
      </c>
      <c r="N49" s="80">
        <v>13.56</v>
      </c>
      <c r="O49" s="80">
        <v>40.51</v>
      </c>
      <c r="P49" s="80">
        <v>11.86</v>
      </c>
      <c r="Q49" s="80">
        <v>0</v>
      </c>
      <c r="R49" s="80">
        <v>0</v>
      </c>
      <c r="S49" s="80">
        <v>0</v>
      </c>
      <c r="T49" s="80"/>
      <c r="U49" s="80"/>
      <c r="V49" s="80"/>
      <c r="W49" s="80">
        <v>2.6509999999999998</v>
      </c>
      <c r="X49" s="82"/>
      <c r="Y49" s="80"/>
      <c r="Z49" s="80"/>
      <c r="AA49" s="80"/>
      <c r="AB49" s="81"/>
      <c r="AC49" s="81"/>
      <c r="AD49" s="81"/>
      <c r="AE49" s="128"/>
      <c r="AF49" s="82"/>
      <c r="AG49" s="82"/>
      <c r="AH49" s="82"/>
      <c r="AI49" s="82"/>
      <c r="AJ49" s="82"/>
      <c r="AK49" s="82"/>
      <c r="AL49" s="82"/>
      <c r="AM49" s="82"/>
      <c r="AN49" s="82"/>
      <c r="AO49" s="80">
        <v>1.1659999999999999</v>
      </c>
      <c r="AP49" s="80">
        <v>1.32</v>
      </c>
      <c r="AQ49" s="82">
        <v>1.2735849056603774</v>
      </c>
      <c r="AR49" s="82">
        <v>1.0083333333333333</v>
      </c>
      <c r="AS49" s="129">
        <v>3332</v>
      </c>
      <c r="AT49" s="129">
        <v>2050</v>
      </c>
      <c r="AU49" s="141" t="s">
        <v>224</v>
      </c>
    </row>
    <row r="50" spans="1:47" s="84" customFormat="1" ht="45" customHeight="1" x14ac:dyDescent="0.3">
      <c r="A50" s="147">
        <v>9</v>
      </c>
      <c r="B50" s="77">
        <v>40</v>
      </c>
      <c r="C50" s="78">
        <v>936</v>
      </c>
      <c r="D50" s="79" t="s">
        <v>170</v>
      </c>
      <c r="E50" s="123" t="s">
        <v>226</v>
      </c>
      <c r="F50" s="124">
        <v>80</v>
      </c>
      <c r="G50" s="125" t="s">
        <v>64</v>
      </c>
      <c r="H50" s="130">
        <v>80.45</v>
      </c>
      <c r="I50" s="80">
        <v>10.3</v>
      </c>
      <c r="J50" s="80">
        <v>9.92</v>
      </c>
      <c r="K50" s="80">
        <v>9.5399999999999991</v>
      </c>
      <c r="L50" s="80">
        <v>5.87</v>
      </c>
      <c r="M50" s="80">
        <v>6.4</v>
      </c>
      <c r="N50" s="80">
        <v>30.22</v>
      </c>
      <c r="O50" s="80">
        <v>23.54</v>
      </c>
      <c r="P50" s="80">
        <v>4.21</v>
      </c>
      <c r="Q50" s="80">
        <v>0</v>
      </c>
      <c r="R50" s="80">
        <v>0</v>
      </c>
      <c r="S50" s="80">
        <v>0</v>
      </c>
      <c r="T50" s="80"/>
      <c r="U50" s="80"/>
      <c r="V50" s="80"/>
      <c r="W50" s="80">
        <v>2.6509999999999998</v>
      </c>
      <c r="X50" s="82"/>
      <c r="Y50" s="80"/>
      <c r="Z50" s="80"/>
      <c r="AA50" s="80"/>
      <c r="AB50" s="81"/>
      <c r="AC50" s="81"/>
      <c r="AD50" s="81"/>
      <c r="AE50" s="128"/>
      <c r="AF50" s="82"/>
      <c r="AG50" s="82"/>
      <c r="AH50" s="82"/>
      <c r="AI50" s="82"/>
      <c r="AJ50" s="82"/>
      <c r="AK50" s="82"/>
      <c r="AL50" s="82"/>
      <c r="AM50" s="82"/>
      <c r="AN50" s="82"/>
      <c r="AO50" s="80">
        <v>1.2769999999999999</v>
      </c>
      <c r="AP50" s="80">
        <v>1.4370000000000001</v>
      </c>
      <c r="AQ50" s="82">
        <v>1.0759592795614723</v>
      </c>
      <c r="AR50" s="82">
        <v>0.84481558803061918</v>
      </c>
      <c r="AS50" s="129">
        <v>3010</v>
      </c>
      <c r="AT50" s="129">
        <v>1805</v>
      </c>
      <c r="AU50" s="141" t="s">
        <v>222</v>
      </c>
    </row>
    <row r="51" spans="1:47" s="85" customFormat="1" ht="45" hidden="1" customHeight="1" x14ac:dyDescent="0.3">
      <c r="A51" s="148">
        <v>1</v>
      </c>
      <c r="B51" s="77">
        <v>41</v>
      </c>
      <c r="C51" s="78">
        <v>937</v>
      </c>
      <c r="D51" s="79" t="s">
        <v>227</v>
      </c>
      <c r="E51" s="123" t="s">
        <v>171</v>
      </c>
      <c r="F51" s="124">
        <v>1.8</v>
      </c>
      <c r="G51" s="125" t="s">
        <v>64</v>
      </c>
      <c r="H51" s="130">
        <v>2</v>
      </c>
      <c r="I51" s="80">
        <v>0</v>
      </c>
      <c r="J51" s="80">
        <v>0</v>
      </c>
      <c r="K51" s="80">
        <v>0</v>
      </c>
      <c r="L51" s="80">
        <v>0</v>
      </c>
      <c r="M51" s="80">
        <v>0</v>
      </c>
      <c r="N51" s="80">
        <v>0.26</v>
      </c>
      <c r="O51" s="80">
        <v>2.69</v>
      </c>
      <c r="P51" s="80">
        <v>5.68</v>
      </c>
      <c r="Q51" s="80">
        <v>20.260000000000002</v>
      </c>
      <c r="R51" s="80">
        <v>25.29</v>
      </c>
      <c r="S51" s="80">
        <v>45.82</v>
      </c>
      <c r="T51" s="80">
        <v>30.13</v>
      </c>
      <c r="U51" s="80">
        <v>1.92</v>
      </c>
      <c r="V51" s="80">
        <v>1.4754476292937833</v>
      </c>
      <c r="W51" s="80">
        <v>2.7130000000000001</v>
      </c>
      <c r="X51" s="82">
        <v>0.83876401041666659</v>
      </c>
      <c r="Y51" s="80">
        <v>45.61564211965414</v>
      </c>
      <c r="Z51" s="80">
        <v>97.456124708299399</v>
      </c>
      <c r="AA51" s="80">
        <v>41.103899999999996</v>
      </c>
      <c r="AB51" s="81">
        <v>23.113900000000001</v>
      </c>
      <c r="AC51" s="81">
        <v>17.989999999999995</v>
      </c>
      <c r="AD51" s="81">
        <v>0.39</v>
      </c>
      <c r="AE51" s="128">
        <v>1245</v>
      </c>
      <c r="AF51" s="82">
        <v>0.214</v>
      </c>
      <c r="AG51" s="82">
        <v>2.8000000000000001E-2</v>
      </c>
      <c r="AH51" s="82"/>
      <c r="AI51" s="82"/>
      <c r="AJ51" s="82"/>
      <c r="AK51" s="82"/>
      <c r="AL51" s="82"/>
      <c r="AM51" s="82"/>
      <c r="AN51" s="82"/>
      <c r="AO51" s="80"/>
      <c r="AP51" s="80"/>
      <c r="AQ51" s="82"/>
      <c r="AR51" s="82"/>
      <c r="AS51" s="131"/>
      <c r="AT51" s="131"/>
      <c r="AU51" s="141" t="s">
        <v>228</v>
      </c>
    </row>
    <row r="52" spans="1:47" s="84" customFormat="1" ht="45" hidden="1" customHeight="1" x14ac:dyDescent="0.3">
      <c r="A52" s="147">
        <v>2</v>
      </c>
      <c r="B52" s="77">
        <v>42</v>
      </c>
      <c r="C52" s="78">
        <v>938</v>
      </c>
      <c r="D52" s="79" t="s">
        <v>227</v>
      </c>
      <c r="E52" s="123" t="s">
        <v>173</v>
      </c>
      <c r="F52" s="124">
        <v>4</v>
      </c>
      <c r="G52" s="125" t="s">
        <v>64</v>
      </c>
      <c r="H52" s="130">
        <v>4.45</v>
      </c>
      <c r="I52" s="80">
        <v>0</v>
      </c>
      <c r="J52" s="80">
        <v>0</v>
      </c>
      <c r="K52" s="80">
        <v>0</v>
      </c>
      <c r="L52" s="80">
        <v>0</v>
      </c>
      <c r="M52" s="80">
        <v>3.27</v>
      </c>
      <c r="N52" s="80">
        <v>11.5</v>
      </c>
      <c r="O52" s="80">
        <v>58.73</v>
      </c>
      <c r="P52" s="80">
        <v>26.5</v>
      </c>
      <c r="Q52" s="80">
        <v>0</v>
      </c>
      <c r="R52" s="80">
        <v>0</v>
      </c>
      <c r="S52" s="80">
        <v>0</v>
      </c>
      <c r="T52" s="80"/>
      <c r="U52" s="80"/>
      <c r="V52" s="80"/>
      <c r="W52" s="80">
        <v>2.6349999999999998</v>
      </c>
      <c r="X52" s="82"/>
      <c r="Y52" s="80"/>
      <c r="Z52" s="80"/>
      <c r="AA52" s="80"/>
      <c r="AB52" s="81"/>
      <c r="AC52" s="81"/>
      <c r="AD52" s="81"/>
      <c r="AE52" s="128"/>
      <c r="AF52" s="82"/>
      <c r="AG52" s="82"/>
      <c r="AH52" s="82"/>
      <c r="AI52" s="82"/>
      <c r="AJ52" s="82"/>
      <c r="AK52" s="82"/>
      <c r="AL52" s="82"/>
      <c r="AM52" s="82"/>
      <c r="AN52" s="82"/>
      <c r="AO52" s="80">
        <v>1.105</v>
      </c>
      <c r="AP52" s="80">
        <v>1.391</v>
      </c>
      <c r="AQ52" s="82">
        <v>1.3846153846153846</v>
      </c>
      <c r="AR52" s="82">
        <v>0.89432063263838946</v>
      </c>
      <c r="AS52" s="129">
        <v>3129</v>
      </c>
      <c r="AT52" s="129">
        <v>2600</v>
      </c>
      <c r="AU52" s="141" t="s">
        <v>229</v>
      </c>
    </row>
    <row r="53" spans="1:47" s="84" customFormat="1" ht="45" hidden="1" customHeight="1" x14ac:dyDescent="0.3">
      <c r="A53" s="147">
        <v>2</v>
      </c>
      <c r="B53" s="77">
        <v>43</v>
      </c>
      <c r="C53" s="78">
        <v>939</v>
      </c>
      <c r="D53" s="79" t="s">
        <v>227</v>
      </c>
      <c r="E53" s="123" t="s">
        <v>175</v>
      </c>
      <c r="F53" s="124">
        <v>6</v>
      </c>
      <c r="G53" s="125" t="s">
        <v>64</v>
      </c>
      <c r="H53" s="130">
        <v>6.45</v>
      </c>
      <c r="I53" s="80">
        <v>0</v>
      </c>
      <c r="J53" s="80">
        <v>0</v>
      </c>
      <c r="K53" s="80">
        <v>0</v>
      </c>
      <c r="L53" s="80">
        <v>0</v>
      </c>
      <c r="M53" s="80">
        <v>0</v>
      </c>
      <c r="N53" s="80">
        <v>10.14</v>
      </c>
      <c r="O53" s="80">
        <v>64.62</v>
      </c>
      <c r="P53" s="80">
        <v>25.24</v>
      </c>
      <c r="Q53" s="80">
        <v>0</v>
      </c>
      <c r="R53" s="80">
        <v>0</v>
      </c>
      <c r="S53" s="80">
        <v>0</v>
      </c>
      <c r="T53" s="80"/>
      <c r="U53" s="80"/>
      <c r="V53" s="80"/>
      <c r="W53" s="80">
        <v>2.6480000000000001</v>
      </c>
      <c r="X53" s="82"/>
      <c r="Y53" s="80"/>
      <c r="Z53" s="80"/>
      <c r="AA53" s="80"/>
      <c r="AB53" s="81"/>
      <c r="AC53" s="81"/>
      <c r="AD53" s="81"/>
      <c r="AE53" s="128"/>
      <c r="AF53" s="82"/>
      <c r="AG53" s="82"/>
      <c r="AH53" s="82"/>
      <c r="AI53" s="82"/>
      <c r="AJ53" s="82"/>
      <c r="AK53" s="82"/>
      <c r="AL53" s="82"/>
      <c r="AM53" s="82"/>
      <c r="AN53" s="82"/>
      <c r="AO53" s="80">
        <v>1.165</v>
      </c>
      <c r="AP53" s="80">
        <v>1.393</v>
      </c>
      <c r="AQ53" s="82">
        <v>1.272961373390558</v>
      </c>
      <c r="AR53" s="82">
        <v>0.90093323761665478</v>
      </c>
      <c r="AS53" s="129">
        <v>3210</v>
      </c>
      <c r="AT53" s="129">
        <v>2209</v>
      </c>
      <c r="AU53" s="141" t="s">
        <v>229</v>
      </c>
    </row>
    <row r="54" spans="1:47" s="84" customFormat="1" ht="45" hidden="1" customHeight="1" x14ac:dyDescent="0.3">
      <c r="A54" s="147">
        <v>2</v>
      </c>
      <c r="B54" s="77">
        <v>44</v>
      </c>
      <c r="C54" s="78">
        <v>940</v>
      </c>
      <c r="D54" s="79" t="s">
        <v>227</v>
      </c>
      <c r="E54" s="123" t="s">
        <v>176</v>
      </c>
      <c r="F54" s="124">
        <v>8</v>
      </c>
      <c r="G54" s="125" t="s">
        <v>64</v>
      </c>
      <c r="H54" s="130">
        <v>8.4499999999999993</v>
      </c>
      <c r="I54" s="80">
        <v>0</v>
      </c>
      <c r="J54" s="80">
        <v>0</v>
      </c>
      <c r="K54" s="80">
        <v>0</v>
      </c>
      <c r="L54" s="80">
        <v>0</v>
      </c>
      <c r="M54" s="80">
        <v>0</v>
      </c>
      <c r="N54" s="80">
        <v>11.54</v>
      </c>
      <c r="O54" s="80">
        <v>63.03</v>
      </c>
      <c r="P54" s="80">
        <v>25.43</v>
      </c>
      <c r="Q54" s="80">
        <v>0</v>
      </c>
      <c r="R54" s="80">
        <v>0</v>
      </c>
      <c r="S54" s="80">
        <v>0</v>
      </c>
      <c r="T54" s="80"/>
      <c r="U54" s="80"/>
      <c r="V54" s="80"/>
      <c r="W54" s="80">
        <v>2.6459999999999999</v>
      </c>
      <c r="X54" s="82"/>
      <c r="Y54" s="80"/>
      <c r="Z54" s="80"/>
      <c r="AA54" s="80"/>
      <c r="AB54" s="81"/>
      <c r="AC54" s="81"/>
      <c r="AD54" s="81"/>
      <c r="AE54" s="128"/>
      <c r="AF54" s="82"/>
      <c r="AG54" s="82"/>
      <c r="AH54" s="82"/>
      <c r="AI54" s="82"/>
      <c r="AJ54" s="82"/>
      <c r="AK54" s="82"/>
      <c r="AL54" s="82"/>
      <c r="AM54" s="82"/>
      <c r="AN54" s="82"/>
      <c r="AO54" s="80">
        <v>1.19</v>
      </c>
      <c r="AP54" s="80">
        <v>1.2769999999999999</v>
      </c>
      <c r="AQ54" s="82">
        <v>1.223529411764706</v>
      </c>
      <c r="AR54" s="82">
        <v>1.0720438527799532</v>
      </c>
      <c r="AS54" s="129">
        <v>3243</v>
      </c>
      <c r="AT54" s="129">
        <v>2404</v>
      </c>
      <c r="AU54" s="141" t="s">
        <v>229</v>
      </c>
    </row>
    <row r="55" spans="1:47" s="84" customFormat="1" ht="45" hidden="1" customHeight="1" x14ac:dyDescent="0.3">
      <c r="A55" s="147">
        <v>2</v>
      </c>
      <c r="B55" s="77">
        <v>45</v>
      </c>
      <c r="C55" s="78">
        <v>941</v>
      </c>
      <c r="D55" s="79" t="s">
        <v>227</v>
      </c>
      <c r="E55" s="123" t="s">
        <v>177</v>
      </c>
      <c r="F55" s="124">
        <v>10</v>
      </c>
      <c r="G55" s="125" t="s">
        <v>64</v>
      </c>
      <c r="H55" s="130">
        <v>10.45</v>
      </c>
      <c r="I55" s="80">
        <v>0</v>
      </c>
      <c r="J55" s="80">
        <v>0</v>
      </c>
      <c r="K55" s="80">
        <v>0</v>
      </c>
      <c r="L55" s="80">
        <v>0</v>
      </c>
      <c r="M55" s="80">
        <v>1.5</v>
      </c>
      <c r="N55" s="80">
        <v>9.32</v>
      </c>
      <c r="O55" s="80">
        <v>58</v>
      </c>
      <c r="P55" s="80">
        <v>31.18</v>
      </c>
      <c r="Q55" s="80">
        <v>0</v>
      </c>
      <c r="R55" s="80">
        <v>0</v>
      </c>
      <c r="S55" s="80">
        <v>0</v>
      </c>
      <c r="T55" s="80"/>
      <c r="U55" s="80"/>
      <c r="V55" s="80"/>
      <c r="W55" s="80">
        <v>2.6480000000000001</v>
      </c>
      <c r="X55" s="82"/>
      <c r="Y55" s="80"/>
      <c r="Z55" s="80"/>
      <c r="AA55" s="80"/>
      <c r="AB55" s="81"/>
      <c r="AC55" s="81"/>
      <c r="AD55" s="81"/>
      <c r="AE55" s="128"/>
      <c r="AF55" s="82"/>
      <c r="AG55" s="82"/>
      <c r="AH55" s="82"/>
      <c r="AI55" s="82"/>
      <c r="AJ55" s="82"/>
      <c r="AK55" s="82"/>
      <c r="AL55" s="82"/>
      <c r="AM55" s="82"/>
      <c r="AN55" s="82"/>
      <c r="AO55" s="80">
        <v>1.103</v>
      </c>
      <c r="AP55" s="80">
        <v>1.3460000000000001</v>
      </c>
      <c r="AQ55" s="82">
        <v>1.4007252946509521</v>
      </c>
      <c r="AR55" s="82">
        <v>0.96731054977711728</v>
      </c>
      <c r="AS55" s="129">
        <v>3136</v>
      </c>
      <c r="AT55" s="129">
        <v>3213</v>
      </c>
      <c r="AU55" s="141" t="s">
        <v>229</v>
      </c>
    </row>
    <row r="56" spans="1:47" s="84" customFormat="1" ht="45" hidden="1" customHeight="1" x14ac:dyDescent="0.3">
      <c r="A56" s="147">
        <v>2</v>
      </c>
      <c r="B56" s="77">
        <v>46</v>
      </c>
      <c r="C56" s="78">
        <v>942</v>
      </c>
      <c r="D56" s="79" t="s">
        <v>227</v>
      </c>
      <c r="E56" s="123" t="s">
        <v>187</v>
      </c>
      <c r="F56" s="124">
        <v>12</v>
      </c>
      <c r="G56" s="125" t="s">
        <v>64</v>
      </c>
      <c r="H56" s="130">
        <v>12.45</v>
      </c>
      <c r="I56" s="80">
        <v>0</v>
      </c>
      <c r="J56" s="80">
        <v>0</v>
      </c>
      <c r="K56" s="80">
        <v>0</v>
      </c>
      <c r="L56" s="80">
        <v>0</v>
      </c>
      <c r="M56" s="80">
        <v>1.07</v>
      </c>
      <c r="N56" s="80">
        <v>8.64</v>
      </c>
      <c r="O56" s="80">
        <v>58.35</v>
      </c>
      <c r="P56" s="80">
        <v>31.94</v>
      </c>
      <c r="Q56" s="80">
        <v>0</v>
      </c>
      <c r="R56" s="80">
        <v>0</v>
      </c>
      <c r="S56" s="80">
        <v>0</v>
      </c>
      <c r="T56" s="80"/>
      <c r="U56" s="80"/>
      <c r="V56" s="80"/>
      <c r="W56" s="80">
        <v>2.637</v>
      </c>
      <c r="X56" s="82"/>
      <c r="Y56" s="80"/>
      <c r="Z56" s="80"/>
      <c r="AA56" s="80"/>
      <c r="AB56" s="81"/>
      <c r="AC56" s="81"/>
      <c r="AD56" s="81"/>
      <c r="AE56" s="128"/>
      <c r="AF56" s="82"/>
      <c r="AG56" s="82"/>
      <c r="AH56" s="82"/>
      <c r="AI56" s="82"/>
      <c r="AJ56" s="82"/>
      <c r="AK56" s="82"/>
      <c r="AL56" s="82"/>
      <c r="AM56" s="82"/>
      <c r="AN56" s="82"/>
      <c r="AO56" s="80">
        <v>1.099</v>
      </c>
      <c r="AP56" s="80">
        <v>1.2809999999999999</v>
      </c>
      <c r="AQ56" s="82">
        <v>1.3994540491355778</v>
      </c>
      <c r="AR56" s="82">
        <v>1.0585480093676818</v>
      </c>
      <c r="AS56" s="129">
        <v>3023</v>
      </c>
      <c r="AT56" s="129">
        <v>3109</v>
      </c>
      <c r="AU56" s="141" t="s">
        <v>229</v>
      </c>
    </row>
    <row r="57" spans="1:47" s="84" customFormat="1" ht="45" hidden="1" customHeight="1" x14ac:dyDescent="0.3">
      <c r="A57" s="147">
        <v>3</v>
      </c>
      <c r="B57" s="77">
        <v>47</v>
      </c>
      <c r="C57" s="78">
        <v>943</v>
      </c>
      <c r="D57" s="79" t="s">
        <v>227</v>
      </c>
      <c r="E57" s="123" t="s">
        <v>285</v>
      </c>
      <c r="F57" s="124">
        <v>13.5</v>
      </c>
      <c r="G57" s="125" t="s">
        <v>64</v>
      </c>
      <c r="H57" s="130">
        <v>14</v>
      </c>
      <c r="I57" s="80">
        <v>0</v>
      </c>
      <c r="J57" s="80">
        <v>0</v>
      </c>
      <c r="K57" s="80">
        <v>0</v>
      </c>
      <c r="L57" s="80">
        <v>0</v>
      </c>
      <c r="M57" s="80">
        <v>0</v>
      </c>
      <c r="N57" s="80">
        <v>2.4500000000000002</v>
      </c>
      <c r="O57" s="80">
        <v>6</v>
      </c>
      <c r="P57" s="80">
        <v>9.06</v>
      </c>
      <c r="Q57" s="80">
        <v>25.52</v>
      </c>
      <c r="R57" s="80">
        <v>32.78</v>
      </c>
      <c r="S57" s="80">
        <v>24.19</v>
      </c>
      <c r="T57" s="80">
        <v>50.19</v>
      </c>
      <c r="U57" s="80">
        <v>1.7</v>
      </c>
      <c r="V57" s="80">
        <v>1.1318995938477927</v>
      </c>
      <c r="W57" s="80">
        <v>2.6829999999999998</v>
      </c>
      <c r="X57" s="82">
        <v>1.3703515882352941</v>
      </c>
      <c r="Y57" s="80">
        <v>57.812165715699116</v>
      </c>
      <c r="Z57" s="80">
        <v>98.266584397812537</v>
      </c>
      <c r="AA57" s="80">
        <v>50.8476</v>
      </c>
      <c r="AB57" s="81">
        <v>34.407599999999995</v>
      </c>
      <c r="AC57" s="81">
        <v>16.440000000000005</v>
      </c>
      <c r="AD57" s="81">
        <v>0.95999999999999985</v>
      </c>
      <c r="AE57" s="128">
        <v>601</v>
      </c>
      <c r="AF57" s="82">
        <v>7.9000000000000001E-2</v>
      </c>
      <c r="AG57" s="82">
        <v>0.08</v>
      </c>
      <c r="AH57" s="82"/>
      <c r="AI57" s="82">
        <v>0.67</v>
      </c>
      <c r="AJ57" s="82">
        <v>8.7999999999999995E-2</v>
      </c>
      <c r="AK57" s="82">
        <v>0.29399999999999998</v>
      </c>
      <c r="AL57" s="82">
        <v>3.7999999999999999E-2</v>
      </c>
      <c r="AM57" s="82">
        <v>0.93500000000000005</v>
      </c>
      <c r="AN57" s="82">
        <v>3.9E-2</v>
      </c>
      <c r="AO57" s="80"/>
      <c r="AP57" s="80"/>
      <c r="AQ57" s="82"/>
      <c r="AR57" s="82"/>
      <c r="AS57" s="131"/>
      <c r="AT57" s="131"/>
      <c r="AU57" s="141" t="s">
        <v>230</v>
      </c>
    </row>
    <row r="58" spans="1:47" s="84" customFormat="1" ht="45" hidden="1" customHeight="1" x14ac:dyDescent="0.3">
      <c r="A58" s="147">
        <v>3</v>
      </c>
      <c r="B58" s="77">
        <v>48</v>
      </c>
      <c r="C58" s="78">
        <v>944</v>
      </c>
      <c r="D58" s="79" t="s">
        <v>227</v>
      </c>
      <c r="E58" s="123" t="s">
        <v>231</v>
      </c>
      <c r="F58" s="124">
        <v>15.8</v>
      </c>
      <c r="G58" s="125" t="s">
        <v>64</v>
      </c>
      <c r="H58" s="126">
        <v>16</v>
      </c>
      <c r="I58" s="80">
        <v>0</v>
      </c>
      <c r="J58" s="80">
        <v>0</v>
      </c>
      <c r="K58" s="80">
        <v>0</v>
      </c>
      <c r="L58" s="80">
        <v>0</v>
      </c>
      <c r="M58" s="80">
        <v>1.73</v>
      </c>
      <c r="N58" s="80">
        <v>2.82</v>
      </c>
      <c r="O58" s="80">
        <v>5.09</v>
      </c>
      <c r="P58" s="80">
        <v>4.0999999999999996</v>
      </c>
      <c r="Q58" s="80">
        <v>35.35</v>
      </c>
      <c r="R58" s="80">
        <v>27.79</v>
      </c>
      <c r="S58" s="80">
        <v>23.12</v>
      </c>
      <c r="T58" s="80">
        <v>43.51</v>
      </c>
      <c r="U58" s="80">
        <v>1.76</v>
      </c>
      <c r="V58" s="80">
        <v>1.2263953731447286</v>
      </c>
      <c r="W58" s="80">
        <v>2.6880000000000002</v>
      </c>
      <c r="X58" s="82">
        <v>1.1917890909090911</v>
      </c>
      <c r="Y58" s="80">
        <v>54.375172130032425</v>
      </c>
      <c r="Z58" s="80">
        <v>98.133873595694155</v>
      </c>
      <c r="AA58" s="80">
        <v>46.750599999999991</v>
      </c>
      <c r="AB58" s="81">
        <v>32.020599999999995</v>
      </c>
      <c r="AC58" s="81">
        <v>14.729999999999997</v>
      </c>
      <c r="AD58" s="81">
        <v>0.78000000000000036</v>
      </c>
      <c r="AE58" s="128">
        <v>518</v>
      </c>
      <c r="AF58" s="82">
        <v>7.2999999999999995E-2</v>
      </c>
      <c r="AG58" s="82">
        <v>8.4000000000000005E-2</v>
      </c>
      <c r="AH58" s="82"/>
      <c r="AI58" s="82"/>
      <c r="AJ58" s="82"/>
      <c r="AK58" s="82"/>
      <c r="AL58" s="82"/>
      <c r="AM58" s="82"/>
      <c r="AN58" s="82"/>
      <c r="AO58" s="82"/>
      <c r="AP58" s="82"/>
      <c r="AQ58" s="82"/>
      <c r="AR58" s="82"/>
      <c r="AS58" s="129"/>
      <c r="AT58" s="129"/>
      <c r="AU58" s="141" t="s">
        <v>232</v>
      </c>
    </row>
    <row r="59" spans="1:47" s="84" customFormat="1" ht="45" hidden="1" customHeight="1" x14ac:dyDescent="0.3">
      <c r="A59" s="147">
        <v>3</v>
      </c>
      <c r="B59" s="77">
        <v>49</v>
      </c>
      <c r="C59" s="78">
        <v>945</v>
      </c>
      <c r="D59" s="79" t="s">
        <v>227</v>
      </c>
      <c r="E59" s="123" t="s">
        <v>180</v>
      </c>
      <c r="F59" s="124">
        <v>17.5</v>
      </c>
      <c r="G59" s="125" t="s">
        <v>64</v>
      </c>
      <c r="H59" s="126">
        <v>18</v>
      </c>
      <c r="I59" s="80">
        <v>0</v>
      </c>
      <c r="J59" s="80">
        <v>0</v>
      </c>
      <c r="K59" s="80">
        <v>0</v>
      </c>
      <c r="L59" s="80">
        <v>0</v>
      </c>
      <c r="M59" s="80">
        <v>1.89</v>
      </c>
      <c r="N59" s="80">
        <v>2.46</v>
      </c>
      <c r="O59" s="80">
        <v>6.14</v>
      </c>
      <c r="P59" s="80">
        <v>3.48</v>
      </c>
      <c r="Q59" s="80">
        <v>29.88</v>
      </c>
      <c r="R59" s="80">
        <v>31.74</v>
      </c>
      <c r="S59" s="80">
        <v>24.41</v>
      </c>
      <c r="T59" s="80">
        <v>32.42</v>
      </c>
      <c r="U59" s="80">
        <v>1.81</v>
      </c>
      <c r="V59" s="80">
        <v>1.3668630116296632</v>
      </c>
      <c r="W59" s="80">
        <v>2.6709999999999998</v>
      </c>
      <c r="X59" s="82">
        <v>0.95410950276243078</v>
      </c>
      <c r="Y59" s="80">
        <v>48.825795146774119</v>
      </c>
      <c r="Z59" s="80">
        <v>90.75878580947483</v>
      </c>
      <c r="AA59" s="80">
        <v>36.877299999999998</v>
      </c>
      <c r="AB59" s="81">
        <v>21.507300000000001</v>
      </c>
      <c r="AC59" s="81">
        <v>15.369999999999997</v>
      </c>
      <c r="AD59" s="81">
        <v>0.71000000000000019</v>
      </c>
      <c r="AE59" s="128">
        <v>1009</v>
      </c>
      <c r="AF59" s="82">
        <v>0.1321</v>
      </c>
      <c r="AG59" s="82">
        <v>3.5000000000000003E-2</v>
      </c>
      <c r="AH59" s="82">
        <v>0.66200000000000003</v>
      </c>
      <c r="AI59" s="82"/>
      <c r="AJ59" s="82"/>
      <c r="AK59" s="82"/>
      <c r="AL59" s="82"/>
      <c r="AM59" s="82"/>
      <c r="AN59" s="82"/>
      <c r="AO59" s="82"/>
      <c r="AP59" s="82"/>
      <c r="AQ59" s="82"/>
      <c r="AR59" s="82"/>
      <c r="AS59" s="129"/>
      <c r="AT59" s="129"/>
      <c r="AU59" s="141" t="s">
        <v>233</v>
      </c>
    </row>
    <row r="60" spans="1:47" s="84" customFormat="1" ht="45" hidden="1" customHeight="1" x14ac:dyDescent="0.3">
      <c r="A60" s="147">
        <v>5</v>
      </c>
      <c r="B60" s="77">
        <v>50</v>
      </c>
      <c r="C60" s="78">
        <v>946</v>
      </c>
      <c r="D60" s="79" t="s">
        <v>227</v>
      </c>
      <c r="E60" s="123" t="s">
        <v>182</v>
      </c>
      <c r="F60" s="124">
        <v>19.8</v>
      </c>
      <c r="G60" s="125" t="s">
        <v>64</v>
      </c>
      <c r="H60" s="126">
        <v>20</v>
      </c>
      <c r="I60" s="80">
        <v>0</v>
      </c>
      <c r="J60" s="80">
        <v>0</v>
      </c>
      <c r="K60" s="80">
        <v>0</v>
      </c>
      <c r="L60" s="80">
        <v>0</v>
      </c>
      <c r="M60" s="80">
        <v>2.04</v>
      </c>
      <c r="N60" s="80">
        <v>2.75</v>
      </c>
      <c r="O60" s="80">
        <v>5.69</v>
      </c>
      <c r="P60" s="80">
        <v>12.71</v>
      </c>
      <c r="Q60" s="80">
        <v>29.99</v>
      </c>
      <c r="R60" s="80">
        <v>25.84</v>
      </c>
      <c r="S60" s="80">
        <v>20.98</v>
      </c>
      <c r="T60" s="80">
        <v>34.72</v>
      </c>
      <c r="U60" s="80">
        <v>1.81</v>
      </c>
      <c r="V60" s="80">
        <v>1.3435273159144894</v>
      </c>
      <c r="W60" s="80">
        <v>2.681</v>
      </c>
      <c r="X60" s="82">
        <v>0.99549348066298338</v>
      </c>
      <c r="Y60" s="80">
        <v>49.887082584315955</v>
      </c>
      <c r="Z60" s="80">
        <v>93.505705268915747</v>
      </c>
      <c r="AA60" s="80">
        <v>40.56</v>
      </c>
      <c r="AB60" s="81">
        <v>28.88</v>
      </c>
      <c r="AC60" s="81">
        <v>11.680000000000003</v>
      </c>
      <c r="AD60" s="81">
        <v>0.49999999999999983</v>
      </c>
      <c r="AE60" s="128">
        <v>1015</v>
      </c>
      <c r="AF60" s="82">
        <v>0.1132</v>
      </c>
      <c r="AG60" s="82">
        <v>3.5000000000000003E-2</v>
      </c>
      <c r="AH60" s="82"/>
      <c r="AI60" s="82"/>
      <c r="AJ60" s="82"/>
      <c r="AK60" s="82"/>
      <c r="AL60" s="82"/>
      <c r="AM60" s="82"/>
      <c r="AN60" s="82"/>
      <c r="AO60" s="82"/>
      <c r="AP60" s="82"/>
      <c r="AQ60" s="82"/>
      <c r="AR60" s="82"/>
      <c r="AS60" s="129"/>
      <c r="AT60" s="129"/>
      <c r="AU60" s="141" t="s">
        <v>234</v>
      </c>
    </row>
    <row r="61" spans="1:47" s="84" customFormat="1" ht="45" hidden="1" customHeight="1" x14ac:dyDescent="0.3">
      <c r="A61" s="147">
        <v>5</v>
      </c>
      <c r="B61" s="77">
        <v>51</v>
      </c>
      <c r="C61" s="78">
        <v>947</v>
      </c>
      <c r="D61" s="79" t="s">
        <v>227</v>
      </c>
      <c r="E61" s="123" t="s">
        <v>183</v>
      </c>
      <c r="F61" s="124">
        <v>21.8</v>
      </c>
      <c r="G61" s="125" t="s">
        <v>64</v>
      </c>
      <c r="H61" s="130">
        <v>22</v>
      </c>
      <c r="I61" s="80">
        <v>0</v>
      </c>
      <c r="J61" s="80">
        <v>0</v>
      </c>
      <c r="K61" s="80">
        <v>0</v>
      </c>
      <c r="L61" s="80">
        <v>0</v>
      </c>
      <c r="M61" s="80">
        <v>1.05</v>
      </c>
      <c r="N61" s="80">
        <v>2.72</v>
      </c>
      <c r="O61" s="80">
        <v>6.77</v>
      </c>
      <c r="P61" s="80">
        <v>4.8600000000000003</v>
      </c>
      <c r="Q61" s="80">
        <v>33.049999999999997</v>
      </c>
      <c r="R61" s="80">
        <v>33.49</v>
      </c>
      <c r="S61" s="80">
        <v>18.059999999999999</v>
      </c>
      <c r="T61" s="80">
        <v>34.869999999999997</v>
      </c>
      <c r="U61" s="80">
        <v>1.85</v>
      </c>
      <c r="V61" s="80">
        <v>1.371691258248684</v>
      </c>
      <c r="W61" s="80">
        <v>2.681</v>
      </c>
      <c r="X61" s="82">
        <v>0.95452145945945943</v>
      </c>
      <c r="Y61" s="80">
        <v>48.836581191768587</v>
      </c>
      <c r="Z61" s="80">
        <v>97.940668670708462</v>
      </c>
      <c r="AA61" s="80">
        <v>40.370799999999996</v>
      </c>
      <c r="AB61" s="81">
        <v>25.090799999999998</v>
      </c>
      <c r="AC61" s="81">
        <v>15.279999999999998</v>
      </c>
      <c r="AD61" s="81">
        <v>0.64</v>
      </c>
      <c r="AE61" s="128">
        <v>1153</v>
      </c>
      <c r="AF61" s="82">
        <v>0.1477</v>
      </c>
      <c r="AG61" s="82">
        <v>3.2000000000000001E-2</v>
      </c>
      <c r="AH61" s="82"/>
      <c r="AI61" s="82"/>
      <c r="AJ61" s="82"/>
      <c r="AK61" s="82"/>
      <c r="AL61" s="82"/>
      <c r="AM61" s="82"/>
      <c r="AN61" s="82"/>
      <c r="AO61" s="80"/>
      <c r="AP61" s="80"/>
      <c r="AQ61" s="82"/>
      <c r="AR61" s="82"/>
      <c r="AS61" s="131"/>
      <c r="AT61" s="131"/>
      <c r="AU61" s="141" t="s">
        <v>235</v>
      </c>
    </row>
    <row r="62" spans="1:47" s="84" customFormat="1" ht="45" hidden="1" customHeight="1" x14ac:dyDescent="0.3">
      <c r="A62" s="147">
        <v>5</v>
      </c>
      <c r="B62" s="77">
        <v>52</v>
      </c>
      <c r="C62" s="78">
        <v>948</v>
      </c>
      <c r="D62" s="79" t="s">
        <v>227</v>
      </c>
      <c r="E62" s="123" t="s">
        <v>185</v>
      </c>
      <c r="F62" s="124">
        <v>23.8</v>
      </c>
      <c r="G62" s="125" t="s">
        <v>64</v>
      </c>
      <c r="H62" s="130">
        <v>24</v>
      </c>
      <c r="I62" s="80">
        <v>0</v>
      </c>
      <c r="J62" s="80">
        <v>0</v>
      </c>
      <c r="K62" s="80">
        <v>0</v>
      </c>
      <c r="L62" s="80">
        <v>0</v>
      </c>
      <c r="M62" s="80">
        <v>1.93</v>
      </c>
      <c r="N62" s="80">
        <v>2.31</v>
      </c>
      <c r="O62" s="80">
        <v>3.69</v>
      </c>
      <c r="P62" s="80">
        <v>6.88</v>
      </c>
      <c r="Q62" s="80">
        <v>35.1</v>
      </c>
      <c r="R62" s="80">
        <v>26.07</v>
      </c>
      <c r="S62" s="80">
        <v>24.02</v>
      </c>
      <c r="T62" s="80">
        <v>33.56</v>
      </c>
      <c r="U62" s="80">
        <v>1.87</v>
      </c>
      <c r="V62" s="80">
        <v>1.4001197963462115</v>
      </c>
      <c r="W62" s="80">
        <v>2.6930000000000001</v>
      </c>
      <c r="X62" s="82">
        <v>0.92340684491978597</v>
      </c>
      <c r="Y62" s="80">
        <v>48.008919556397643</v>
      </c>
      <c r="Z62" s="80">
        <v>97.873521836250674</v>
      </c>
      <c r="AA62" s="80">
        <v>40.078400000000002</v>
      </c>
      <c r="AB62" s="81">
        <v>26.498400000000004</v>
      </c>
      <c r="AC62" s="81">
        <v>13.579999999999998</v>
      </c>
      <c r="AD62" s="81">
        <v>0.51999999999999991</v>
      </c>
      <c r="AE62" s="128">
        <v>1139</v>
      </c>
      <c r="AF62" s="82">
        <v>0.16500000000000001</v>
      </c>
      <c r="AG62" s="82">
        <v>3.3000000000000002E-2</v>
      </c>
      <c r="AH62" s="82"/>
      <c r="AI62" s="82"/>
      <c r="AJ62" s="82"/>
      <c r="AK62" s="82"/>
      <c r="AL62" s="82"/>
      <c r="AM62" s="82"/>
      <c r="AN62" s="82"/>
      <c r="AO62" s="80"/>
      <c r="AP62" s="80"/>
      <c r="AQ62" s="82"/>
      <c r="AR62" s="82"/>
      <c r="AS62" s="131"/>
      <c r="AT62" s="131"/>
      <c r="AU62" s="141" t="s">
        <v>236</v>
      </c>
    </row>
    <row r="63" spans="1:47" s="84" customFormat="1" ht="45" hidden="1" customHeight="1" x14ac:dyDescent="0.3">
      <c r="A63" s="147">
        <v>5</v>
      </c>
      <c r="B63" s="77">
        <v>53</v>
      </c>
      <c r="C63" s="78">
        <v>949</v>
      </c>
      <c r="D63" s="79" t="s">
        <v>227</v>
      </c>
      <c r="E63" s="123" t="s">
        <v>190</v>
      </c>
      <c r="F63" s="124">
        <v>25.8</v>
      </c>
      <c r="G63" s="125" t="s">
        <v>64</v>
      </c>
      <c r="H63" s="130">
        <v>26</v>
      </c>
      <c r="I63" s="80">
        <v>0</v>
      </c>
      <c r="J63" s="80">
        <v>0</v>
      </c>
      <c r="K63" s="80">
        <v>0</v>
      </c>
      <c r="L63" s="80">
        <v>0</v>
      </c>
      <c r="M63" s="80">
        <v>2.11</v>
      </c>
      <c r="N63" s="80">
        <v>2.56</v>
      </c>
      <c r="O63" s="80">
        <v>5.25</v>
      </c>
      <c r="P63" s="80">
        <v>5.59</v>
      </c>
      <c r="Q63" s="80">
        <v>37.57</v>
      </c>
      <c r="R63" s="80">
        <v>28.71</v>
      </c>
      <c r="S63" s="80">
        <v>18.21</v>
      </c>
      <c r="T63" s="80">
        <v>33.99</v>
      </c>
      <c r="U63" s="80">
        <v>1.84</v>
      </c>
      <c r="V63" s="80">
        <v>1.3732368087170683</v>
      </c>
      <c r="W63" s="80">
        <v>2.6949999999999998</v>
      </c>
      <c r="X63" s="82">
        <v>0.96251657608695662</v>
      </c>
      <c r="Y63" s="80">
        <v>49.045016374134754</v>
      </c>
      <c r="Z63" s="80">
        <v>95.170360984748697</v>
      </c>
      <c r="AA63" s="80">
        <v>38.280300000000004</v>
      </c>
      <c r="AB63" s="81">
        <v>22.390300000000003</v>
      </c>
      <c r="AC63" s="81">
        <v>15.89</v>
      </c>
      <c r="AD63" s="81">
        <v>0.72999999999999987</v>
      </c>
      <c r="AE63" s="128">
        <v>1008</v>
      </c>
      <c r="AF63" s="82">
        <v>0.115</v>
      </c>
      <c r="AG63" s="82">
        <v>3.3000000000000002E-2</v>
      </c>
      <c r="AH63" s="82"/>
      <c r="AI63" s="82"/>
      <c r="AJ63" s="82"/>
      <c r="AK63" s="82"/>
      <c r="AL63" s="82"/>
      <c r="AM63" s="82"/>
      <c r="AN63" s="82"/>
      <c r="AO63" s="80"/>
      <c r="AP63" s="80"/>
      <c r="AQ63" s="82"/>
      <c r="AR63" s="82"/>
      <c r="AS63" s="131"/>
      <c r="AT63" s="131"/>
      <c r="AU63" s="141" t="s">
        <v>234</v>
      </c>
    </row>
    <row r="64" spans="1:47" s="84" customFormat="1" ht="45" hidden="1" customHeight="1" x14ac:dyDescent="0.3">
      <c r="A64" s="147">
        <v>5</v>
      </c>
      <c r="B64" s="77">
        <v>54</v>
      </c>
      <c r="C64" s="78">
        <v>950</v>
      </c>
      <c r="D64" s="79" t="s">
        <v>227</v>
      </c>
      <c r="E64" s="123" t="s">
        <v>192</v>
      </c>
      <c r="F64" s="124">
        <v>27.8</v>
      </c>
      <c r="G64" s="125" t="s">
        <v>64</v>
      </c>
      <c r="H64" s="130">
        <v>28</v>
      </c>
      <c r="I64" s="80">
        <v>0</v>
      </c>
      <c r="J64" s="80">
        <v>0</v>
      </c>
      <c r="K64" s="80">
        <v>0</v>
      </c>
      <c r="L64" s="80">
        <v>0</v>
      </c>
      <c r="M64" s="80">
        <v>0.36</v>
      </c>
      <c r="N64" s="80">
        <v>2.99</v>
      </c>
      <c r="O64" s="80">
        <v>4.7699999999999996</v>
      </c>
      <c r="P64" s="80">
        <v>6.92</v>
      </c>
      <c r="Q64" s="80">
        <v>30.31</v>
      </c>
      <c r="R64" s="80">
        <v>28.95</v>
      </c>
      <c r="S64" s="80">
        <v>25.7</v>
      </c>
      <c r="T64" s="80">
        <v>32.54</v>
      </c>
      <c r="U64" s="80">
        <v>1.87</v>
      </c>
      <c r="V64" s="80">
        <v>1.4108948242040138</v>
      </c>
      <c r="W64" s="80">
        <v>2.69</v>
      </c>
      <c r="X64" s="82">
        <v>0.90659144385026746</v>
      </c>
      <c r="Y64" s="80">
        <v>47.550378282378666</v>
      </c>
      <c r="Z64" s="80">
        <v>96.551319333272772</v>
      </c>
      <c r="AA64" s="80">
        <v>39.500700000000002</v>
      </c>
      <c r="AB64" s="81">
        <v>24.6907</v>
      </c>
      <c r="AC64" s="81">
        <v>14.810000000000002</v>
      </c>
      <c r="AD64" s="81">
        <v>0.52999999999999992</v>
      </c>
      <c r="AE64" s="128">
        <v>1138</v>
      </c>
      <c r="AF64" s="82">
        <v>0.159</v>
      </c>
      <c r="AG64" s="82">
        <v>3.5000000000000003E-2</v>
      </c>
      <c r="AH64" s="82"/>
      <c r="AI64" s="82"/>
      <c r="AJ64" s="82"/>
      <c r="AK64" s="82"/>
      <c r="AL64" s="82"/>
      <c r="AM64" s="82"/>
      <c r="AN64" s="82"/>
      <c r="AO64" s="80"/>
      <c r="AP64" s="80"/>
      <c r="AQ64" s="82"/>
      <c r="AR64" s="82"/>
      <c r="AS64" s="131"/>
      <c r="AT64" s="131"/>
      <c r="AU64" s="141" t="s">
        <v>237</v>
      </c>
    </row>
    <row r="65" spans="1:47" s="84" customFormat="1" ht="45" hidden="1" customHeight="1" x14ac:dyDescent="0.3">
      <c r="A65" s="147">
        <v>6</v>
      </c>
      <c r="B65" s="77">
        <v>55</v>
      </c>
      <c r="C65" s="78">
        <v>951</v>
      </c>
      <c r="D65" s="79" t="s">
        <v>227</v>
      </c>
      <c r="E65" s="123" t="s">
        <v>189</v>
      </c>
      <c r="F65" s="124">
        <v>30</v>
      </c>
      <c r="G65" s="125" t="s">
        <v>64</v>
      </c>
      <c r="H65" s="130">
        <v>30.45</v>
      </c>
      <c r="I65" s="80">
        <v>0</v>
      </c>
      <c r="J65" s="80">
        <v>0</v>
      </c>
      <c r="K65" s="80">
        <v>0</v>
      </c>
      <c r="L65" s="80">
        <v>0</v>
      </c>
      <c r="M65" s="80">
        <v>5.32</v>
      </c>
      <c r="N65" s="80">
        <v>10.7</v>
      </c>
      <c r="O65" s="80">
        <v>66.59</v>
      </c>
      <c r="P65" s="80">
        <v>17.39</v>
      </c>
      <c r="Q65" s="80">
        <v>0</v>
      </c>
      <c r="R65" s="80">
        <v>0</v>
      </c>
      <c r="S65" s="80">
        <v>0</v>
      </c>
      <c r="T65" s="80"/>
      <c r="U65" s="80"/>
      <c r="V65" s="80"/>
      <c r="W65" s="80">
        <v>2.633</v>
      </c>
      <c r="X65" s="82"/>
      <c r="Y65" s="80"/>
      <c r="Z65" s="80"/>
      <c r="AA65" s="80"/>
      <c r="AB65" s="81"/>
      <c r="AC65" s="81"/>
      <c r="AD65" s="81"/>
      <c r="AE65" s="128"/>
      <c r="AF65" s="82"/>
      <c r="AG65" s="82"/>
      <c r="AH65" s="82"/>
      <c r="AI65" s="82"/>
      <c r="AJ65" s="82"/>
      <c r="AK65" s="82"/>
      <c r="AL65" s="82"/>
      <c r="AM65" s="82"/>
      <c r="AN65" s="82"/>
      <c r="AO65" s="80">
        <v>1.1639999999999999</v>
      </c>
      <c r="AP65" s="80">
        <v>1.2769999999999999</v>
      </c>
      <c r="AQ65" s="82">
        <v>1.2620274914089347</v>
      </c>
      <c r="AR65" s="82">
        <v>1.0618637431480034</v>
      </c>
      <c r="AS65" s="129">
        <v>3053</v>
      </c>
      <c r="AT65" s="129">
        <v>2647</v>
      </c>
      <c r="AU65" s="141" t="s">
        <v>238</v>
      </c>
    </row>
    <row r="66" spans="1:47" s="84" customFormat="1" ht="45" hidden="1" customHeight="1" x14ac:dyDescent="0.3">
      <c r="A66" s="147">
        <v>6</v>
      </c>
      <c r="B66" s="77">
        <v>56</v>
      </c>
      <c r="C66" s="78">
        <v>952</v>
      </c>
      <c r="D66" s="79" t="s">
        <v>227</v>
      </c>
      <c r="E66" s="123" t="s">
        <v>194</v>
      </c>
      <c r="F66" s="124">
        <v>32</v>
      </c>
      <c r="G66" s="125" t="s">
        <v>64</v>
      </c>
      <c r="H66" s="130">
        <v>32.450000000000003</v>
      </c>
      <c r="I66" s="80">
        <v>0</v>
      </c>
      <c r="J66" s="80">
        <v>0</v>
      </c>
      <c r="K66" s="80">
        <v>0</v>
      </c>
      <c r="L66" s="80">
        <v>0</v>
      </c>
      <c r="M66" s="80">
        <v>1.72</v>
      </c>
      <c r="N66" s="80">
        <v>25.48</v>
      </c>
      <c r="O66" s="80">
        <v>58.74</v>
      </c>
      <c r="P66" s="80">
        <v>14.06</v>
      </c>
      <c r="Q66" s="80">
        <v>0</v>
      </c>
      <c r="R66" s="80">
        <v>0</v>
      </c>
      <c r="S66" s="80">
        <v>0</v>
      </c>
      <c r="T66" s="80"/>
      <c r="U66" s="80"/>
      <c r="V66" s="80"/>
      <c r="W66" s="80">
        <v>2.641</v>
      </c>
      <c r="X66" s="82"/>
      <c r="Y66" s="80"/>
      <c r="Z66" s="80"/>
      <c r="AA66" s="80"/>
      <c r="AB66" s="81"/>
      <c r="AC66" s="81"/>
      <c r="AD66" s="81"/>
      <c r="AE66" s="128"/>
      <c r="AF66" s="82"/>
      <c r="AG66" s="82"/>
      <c r="AH66" s="82"/>
      <c r="AI66" s="82"/>
      <c r="AJ66" s="82"/>
      <c r="AK66" s="82"/>
      <c r="AL66" s="82"/>
      <c r="AM66" s="82"/>
      <c r="AN66" s="82"/>
      <c r="AO66" s="80">
        <v>1.0900000000000001</v>
      </c>
      <c r="AP66" s="80">
        <v>1.3879999999999999</v>
      </c>
      <c r="AQ66" s="82">
        <v>1.4229357798165134</v>
      </c>
      <c r="AR66" s="82">
        <v>0.90273775216138352</v>
      </c>
      <c r="AS66" s="129">
        <v>3341</v>
      </c>
      <c r="AT66" s="129">
        <v>2454</v>
      </c>
      <c r="AU66" s="141" t="s">
        <v>238</v>
      </c>
    </row>
    <row r="67" spans="1:47" s="84" customFormat="1" ht="45" hidden="1" customHeight="1" x14ac:dyDescent="0.3">
      <c r="A67" s="147">
        <v>6</v>
      </c>
      <c r="B67" s="77">
        <v>57</v>
      </c>
      <c r="C67" s="78">
        <v>953</v>
      </c>
      <c r="D67" s="79" t="s">
        <v>227</v>
      </c>
      <c r="E67" s="123" t="s">
        <v>196</v>
      </c>
      <c r="F67" s="124">
        <v>34</v>
      </c>
      <c r="G67" s="125" t="s">
        <v>64</v>
      </c>
      <c r="H67" s="130">
        <v>34.450000000000003</v>
      </c>
      <c r="I67" s="80">
        <v>0</v>
      </c>
      <c r="J67" s="80">
        <v>0</v>
      </c>
      <c r="K67" s="80">
        <v>0</v>
      </c>
      <c r="L67" s="80">
        <v>0</v>
      </c>
      <c r="M67" s="80">
        <v>5.5</v>
      </c>
      <c r="N67" s="80">
        <v>25.99</v>
      </c>
      <c r="O67" s="80">
        <v>50.11</v>
      </c>
      <c r="P67" s="80">
        <v>18.399999999999999</v>
      </c>
      <c r="Q67" s="80">
        <v>0</v>
      </c>
      <c r="R67" s="80">
        <v>0</v>
      </c>
      <c r="S67" s="80">
        <v>0</v>
      </c>
      <c r="T67" s="80"/>
      <c r="U67" s="80"/>
      <c r="V67" s="80"/>
      <c r="W67" s="80">
        <v>2.66</v>
      </c>
      <c r="X67" s="82"/>
      <c r="Y67" s="80"/>
      <c r="Z67" s="80"/>
      <c r="AA67" s="80"/>
      <c r="AB67" s="81"/>
      <c r="AC67" s="81"/>
      <c r="AD67" s="81"/>
      <c r="AE67" s="128"/>
      <c r="AF67" s="82"/>
      <c r="AG67" s="82"/>
      <c r="AH67" s="82"/>
      <c r="AI67" s="82"/>
      <c r="AJ67" s="82"/>
      <c r="AK67" s="82"/>
      <c r="AL67" s="82"/>
      <c r="AM67" s="82"/>
      <c r="AN67" s="82"/>
      <c r="AO67" s="80">
        <v>1.175</v>
      </c>
      <c r="AP67" s="80">
        <v>1.32</v>
      </c>
      <c r="AQ67" s="82">
        <v>1.2638297872340427</v>
      </c>
      <c r="AR67" s="82">
        <v>1.0151515151515151</v>
      </c>
      <c r="AS67" s="129">
        <v>3306</v>
      </c>
      <c r="AT67" s="129">
        <v>2312</v>
      </c>
      <c r="AU67" s="141" t="s">
        <v>238</v>
      </c>
    </row>
    <row r="68" spans="1:47" s="84" customFormat="1" ht="45" hidden="1" customHeight="1" x14ac:dyDescent="0.3">
      <c r="A68" s="147">
        <v>6</v>
      </c>
      <c r="B68" s="77">
        <v>58</v>
      </c>
      <c r="C68" s="78">
        <v>954</v>
      </c>
      <c r="D68" s="79" t="s">
        <v>227</v>
      </c>
      <c r="E68" s="123" t="s">
        <v>197</v>
      </c>
      <c r="F68" s="124">
        <v>36</v>
      </c>
      <c r="G68" s="125" t="s">
        <v>64</v>
      </c>
      <c r="H68" s="130">
        <v>36.450000000000003</v>
      </c>
      <c r="I68" s="80">
        <v>0</v>
      </c>
      <c r="J68" s="80">
        <v>0</v>
      </c>
      <c r="K68" s="80">
        <v>0</v>
      </c>
      <c r="L68" s="80">
        <v>0</v>
      </c>
      <c r="M68" s="80">
        <v>7.31</v>
      </c>
      <c r="N68" s="80">
        <v>32.43</v>
      </c>
      <c r="O68" s="80">
        <v>49.88</v>
      </c>
      <c r="P68" s="80">
        <v>10.38</v>
      </c>
      <c r="Q68" s="80">
        <v>0</v>
      </c>
      <c r="R68" s="80">
        <v>0</v>
      </c>
      <c r="S68" s="80">
        <v>0</v>
      </c>
      <c r="T68" s="80"/>
      <c r="U68" s="80"/>
      <c r="V68" s="80"/>
      <c r="W68" s="80">
        <v>2.6309999999999998</v>
      </c>
      <c r="X68" s="82"/>
      <c r="Y68" s="80"/>
      <c r="Z68" s="80"/>
      <c r="AA68" s="80"/>
      <c r="AB68" s="81"/>
      <c r="AC68" s="81"/>
      <c r="AD68" s="81"/>
      <c r="AE68" s="128"/>
      <c r="AF68" s="82"/>
      <c r="AG68" s="82"/>
      <c r="AH68" s="82"/>
      <c r="AI68" s="82"/>
      <c r="AJ68" s="82"/>
      <c r="AK68" s="82"/>
      <c r="AL68" s="82"/>
      <c r="AM68" s="82"/>
      <c r="AN68" s="82"/>
      <c r="AO68" s="80">
        <v>1.1599999999999999</v>
      </c>
      <c r="AP68" s="80">
        <v>1.399</v>
      </c>
      <c r="AQ68" s="82">
        <v>1.2681034482758622</v>
      </c>
      <c r="AR68" s="82">
        <v>0.8806290207290921</v>
      </c>
      <c r="AS68" s="129">
        <v>3309</v>
      </c>
      <c r="AT68" s="129">
        <v>1932</v>
      </c>
      <c r="AU68" s="141" t="s">
        <v>238</v>
      </c>
    </row>
    <row r="69" spans="1:47" s="84" customFormat="1" ht="45" hidden="1" customHeight="1" x14ac:dyDescent="0.3">
      <c r="A69" s="147">
        <v>6</v>
      </c>
      <c r="B69" s="77">
        <v>59</v>
      </c>
      <c r="C69" s="78">
        <v>955</v>
      </c>
      <c r="D69" s="79" t="s">
        <v>227</v>
      </c>
      <c r="E69" s="123" t="s">
        <v>198</v>
      </c>
      <c r="F69" s="124">
        <v>38</v>
      </c>
      <c r="G69" s="125" t="s">
        <v>64</v>
      </c>
      <c r="H69" s="130">
        <v>38.450000000000003</v>
      </c>
      <c r="I69" s="80">
        <v>0</v>
      </c>
      <c r="J69" s="80">
        <v>0</v>
      </c>
      <c r="K69" s="80">
        <v>0</v>
      </c>
      <c r="L69" s="80">
        <v>0</v>
      </c>
      <c r="M69" s="80">
        <v>3.01</v>
      </c>
      <c r="N69" s="80">
        <v>39.69</v>
      </c>
      <c r="O69" s="80">
        <v>46.7</v>
      </c>
      <c r="P69" s="80">
        <v>10.6</v>
      </c>
      <c r="Q69" s="80">
        <v>0</v>
      </c>
      <c r="R69" s="80">
        <v>0</v>
      </c>
      <c r="S69" s="80">
        <v>0</v>
      </c>
      <c r="T69" s="80"/>
      <c r="U69" s="80"/>
      <c r="V69" s="80"/>
      <c r="W69" s="80">
        <v>2.6520000000000001</v>
      </c>
      <c r="X69" s="82"/>
      <c r="Y69" s="80"/>
      <c r="Z69" s="80"/>
      <c r="AA69" s="80"/>
      <c r="AB69" s="81"/>
      <c r="AC69" s="81"/>
      <c r="AD69" s="81"/>
      <c r="AE69" s="128"/>
      <c r="AF69" s="82"/>
      <c r="AG69" s="82"/>
      <c r="AH69" s="82"/>
      <c r="AI69" s="82"/>
      <c r="AJ69" s="82"/>
      <c r="AK69" s="82"/>
      <c r="AL69" s="82"/>
      <c r="AM69" s="82"/>
      <c r="AN69" s="82"/>
      <c r="AO69" s="80">
        <v>1.17</v>
      </c>
      <c r="AP69" s="80">
        <v>1.347</v>
      </c>
      <c r="AQ69" s="82">
        <v>1.2666666666666671</v>
      </c>
      <c r="AR69" s="82">
        <v>0.96881959910913151</v>
      </c>
      <c r="AS69" s="129">
        <v>3111</v>
      </c>
      <c r="AT69" s="129">
        <v>2859</v>
      </c>
      <c r="AU69" s="141" t="s">
        <v>238</v>
      </c>
    </row>
    <row r="70" spans="1:47" s="84" customFormat="1" ht="45" hidden="1" customHeight="1" x14ac:dyDescent="0.3">
      <c r="A70" s="147">
        <v>6</v>
      </c>
      <c r="B70" s="77">
        <v>60</v>
      </c>
      <c r="C70" s="78">
        <v>956</v>
      </c>
      <c r="D70" s="79" t="s">
        <v>227</v>
      </c>
      <c r="E70" s="123" t="s">
        <v>199</v>
      </c>
      <c r="F70" s="124">
        <v>40</v>
      </c>
      <c r="G70" s="125" t="s">
        <v>64</v>
      </c>
      <c r="H70" s="126">
        <v>40.450000000000003</v>
      </c>
      <c r="I70" s="80">
        <v>0</v>
      </c>
      <c r="J70" s="80">
        <v>0</v>
      </c>
      <c r="K70" s="80">
        <v>0</v>
      </c>
      <c r="L70" s="80">
        <v>0</v>
      </c>
      <c r="M70" s="80">
        <v>3.74</v>
      </c>
      <c r="N70" s="80">
        <v>18.47</v>
      </c>
      <c r="O70" s="80">
        <v>64.349999999999994</v>
      </c>
      <c r="P70" s="80">
        <v>13.44</v>
      </c>
      <c r="Q70" s="80">
        <v>0</v>
      </c>
      <c r="R70" s="80">
        <v>0</v>
      </c>
      <c r="S70" s="80">
        <v>0</v>
      </c>
      <c r="T70" s="80"/>
      <c r="U70" s="80"/>
      <c r="V70" s="80"/>
      <c r="W70" s="80">
        <v>2.6509999999999998</v>
      </c>
      <c r="X70" s="82"/>
      <c r="Y70" s="80"/>
      <c r="Z70" s="80"/>
      <c r="AA70" s="80"/>
      <c r="AB70" s="81"/>
      <c r="AC70" s="81"/>
      <c r="AD70" s="81"/>
      <c r="AE70" s="128"/>
      <c r="AF70" s="82"/>
      <c r="AG70" s="82"/>
      <c r="AH70" s="82"/>
      <c r="AI70" s="82"/>
      <c r="AJ70" s="82"/>
      <c r="AK70" s="82"/>
      <c r="AL70" s="82"/>
      <c r="AM70" s="82"/>
      <c r="AN70" s="82"/>
      <c r="AO70" s="80">
        <v>1.159</v>
      </c>
      <c r="AP70" s="80">
        <v>1.2969999999999999</v>
      </c>
      <c r="AQ70" s="82">
        <v>1.2873166522864534</v>
      </c>
      <c r="AR70" s="82">
        <v>1.043947571318427</v>
      </c>
      <c r="AS70" s="129">
        <v>3315</v>
      </c>
      <c r="AT70" s="129">
        <v>2024</v>
      </c>
      <c r="AU70" s="141" t="s">
        <v>238</v>
      </c>
    </row>
    <row r="71" spans="1:47" s="84" customFormat="1" ht="45" hidden="1" customHeight="1" x14ac:dyDescent="0.3">
      <c r="A71" s="147">
        <v>6</v>
      </c>
      <c r="B71" s="77">
        <v>61</v>
      </c>
      <c r="C71" s="78">
        <v>957</v>
      </c>
      <c r="D71" s="79" t="s">
        <v>227</v>
      </c>
      <c r="E71" s="123" t="s">
        <v>200</v>
      </c>
      <c r="F71" s="124">
        <v>42</v>
      </c>
      <c r="G71" s="125" t="s">
        <v>64</v>
      </c>
      <c r="H71" s="126">
        <v>42.45</v>
      </c>
      <c r="I71" s="80">
        <v>0</v>
      </c>
      <c r="J71" s="80">
        <v>0</v>
      </c>
      <c r="K71" s="80">
        <v>0</v>
      </c>
      <c r="L71" s="80">
        <v>0</v>
      </c>
      <c r="M71" s="80">
        <v>4.93</v>
      </c>
      <c r="N71" s="80">
        <v>35.61</v>
      </c>
      <c r="O71" s="80">
        <v>41.73</v>
      </c>
      <c r="P71" s="80">
        <v>17.73</v>
      </c>
      <c r="Q71" s="80">
        <v>0</v>
      </c>
      <c r="R71" s="80">
        <v>0</v>
      </c>
      <c r="S71" s="80">
        <v>0</v>
      </c>
      <c r="T71" s="80"/>
      <c r="U71" s="80"/>
      <c r="V71" s="80"/>
      <c r="W71" s="80">
        <v>2.649</v>
      </c>
      <c r="X71" s="82"/>
      <c r="Y71" s="80"/>
      <c r="Z71" s="80"/>
      <c r="AA71" s="80"/>
      <c r="AB71" s="81"/>
      <c r="AC71" s="81"/>
      <c r="AD71" s="81"/>
      <c r="AE71" s="128"/>
      <c r="AF71" s="82"/>
      <c r="AG71" s="82"/>
      <c r="AH71" s="82"/>
      <c r="AI71" s="82"/>
      <c r="AJ71" s="82"/>
      <c r="AK71" s="82"/>
      <c r="AL71" s="82"/>
      <c r="AM71" s="82"/>
      <c r="AN71" s="82"/>
      <c r="AO71" s="80">
        <v>1.1000000000000001</v>
      </c>
      <c r="AP71" s="80">
        <v>1.276</v>
      </c>
      <c r="AQ71" s="82">
        <v>1.4081818181818182</v>
      </c>
      <c r="AR71" s="82">
        <v>1.0760188087774294</v>
      </c>
      <c r="AS71" s="129">
        <v>3152</v>
      </c>
      <c r="AT71" s="129">
        <v>2741</v>
      </c>
      <c r="AU71" s="141" t="s">
        <v>238</v>
      </c>
    </row>
    <row r="72" spans="1:47" s="84" customFormat="1" ht="45" hidden="1" customHeight="1" x14ac:dyDescent="0.3">
      <c r="A72" s="147">
        <v>6</v>
      </c>
      <c r="B72" s="77">
        <v>62</v>
      </c>
      <c r="C72" s="78">
        <v>958</v>
      </c>
      <c r="D72" s="79" t="s">
        <v>227</v>
      </c>
      <c r="E72" s="123" t="s">
        <v>201</v>
      </c>
      <c r="F72" s="124">
        <v>44</v>
      </c>
      <c r="G72" s="125" t="s">
        <v>64</v>
      </c>
      <c r="H72" s="126">
        <v>44.45</v>
      </c>
      <c r="I72" s="80">
        <v>0</v>
      </c>
      <c r="J72" s="80">
        <v>0</v>
      </c>
      <c r="K72" s="80">
        <v>0</v>
      </c>
      <c r="L72" s="80">
        <v>0</v>
      </c>
      <c r="M72" s="80">
        <v>4.55</v>
      </c>
      <c r="N72" s="80">
        <v>28.02</v>
      </c>
      <c r="O72" s="80">
        <v>62.99</v>
      </c>
      <c r="P72" s="80">
        <v>4.4400000000000004</v>
      </c>
      <c r="Q72" s="80">
        <v>0</v>
      </c>
      <c r="R72" s="80">
        <v>0</v>
      </c>
      <c r="S72" s="80">
        <v>0</v>
      </c>
      <c r="T72" s="80"/>
      <c r="U72" s="80"/>
      <c r="V72" s="80"/>
      <c r="W72" s="80">
        <v>2.6480000000000001</v>
      </c>
      <c r="X72" s="82"/>
      <c r="Y72" s="80"/>
      <c r="Z72" s="80"/>
      <c r="AA72" s="80"/>
      <c r="AB72" s="81"/>
      <c r="AC72" s="81"/>
      <c r="AD72" s="81"/>
      <c r="AE72" s="128"/>
      <c r="AF72" s="82"/>
      <c r="AG72" s="82"/>
      <c r="AH72" s="82"/>
      <c r="AI72" s="82"/>
      <c r="AJ72" s="82"/>
      <c r="AK72" s="82"/>
      <c r="AL72" s="82"/>
      <c r="AM72" s="82"/>
      <c r="AN72" s="82"/>
      <c r="AO72" s="80">
        <v>1.1759999999999999</v>
      </c>
      <c r="AP72" s="80">
        <v>1.3180000000000001</v>
      </c>
      <c r="AQ72" s="82">
        <v>1.2517006802721089</v>
      </c>
      <c r="AR72" s="82">
        <v>1.0091047040971168</v>
      </c>
      <c r="AS72" s="129">
        <v>3245</v>
      </c>
      <c r="AT72" s="129">
        <v>2123</v>
      </c>
      <c r="AU72" s="141" t="s">
        <v>238</v>
      </c>
    </row>
    <row r="73" spans="1:47" s="84" customFormat="1" ht="45" hidden="1" customHeight="1" x14ac:dyDescent="0.3">
      <c r="A73" s="147">
        <v>6</v>
      </c>
      <c r="B73" s="77">
        <v>63</v>
      </c>
      <c r="C73" s="78">
        <v>959</v>
      </c>
      <c r="D73" s="79" t="s">
        <v>227</v>
      </c>
      <c r="E73" s="123" t="s">
        <v>202</v>
      </c>
      <c r="F73" s="124">
        <v>46</v>
      </c>
      <c r="G73" s="125" t="s">
        <v>64</v>
      </c>
      <c r="H73" s="126">
        <v>46.45</v>
      </c>
      <c r="I73" s="80">
        <v>0</v>
      </c>
      <c r="J73" s="80">
        <v>0</v>
      </c>
      <c r="K73" s="80">
        <v>0</v>
      </c>
      <c r="L73" s="80">
        <v>0</v>
      </c>
      <c r="M73" s="80">
        <v>5.53</v>
      </c>
      <c r="N73" s="80">
        <v>12.31</v>
      </c>
      <c r="O73" s="80">
        <v>66.739999999999995</v>
      </c>
      <c r="P73" s="80">
        <v>15.42</v>
      </c>
      <c r="Q73" s="80">
        <v>0</v>
      </c>
      <c r="R73" s="80">
        <v>0</v>
      </c>
      <c r="S73" s="80">
        <v>0</v>
      </c>
      <c r="T73" s="80"/>
      <c r="U73" s="80"/>
      <c r="V73" s="80"/>
      <c r="W73" s="80">
        <v>2.6309999999999998</v>
      </c>
      <c r="X73" s="82"/>
      <c r="Y73" s="80"/>
      <c r="Z73" s="80"/>
      <c r="AA73" s="80"/>
      <c r="AB73" s="81"/>
      <c r="AC73" s="81"/>
      <c r="AD73" s="81"/>
      <c r="AE73" s="128"/>
      <c r="AF73" s="82"/>
      <c r="AG73" s="82"/>
      <c r="AH73" s="82"/>
      <c r="AI73" s="82"/>
      <c r="AJ73" s="82"/>
      <c r="AK73" s="82"/>
      <c r="AL73" s="82"/>
      <c r="AM73" s="82"/>
      <c r="AN73" s="82"/>
      <c r="AO73" s="80">
        <v>1.0900000000000001</v>
      </c>
      <c r="AP73" s="80">
        <v>1.403</v>
      </c>
      <c r="AQ73" s="82">
        <v>1.4137614678899078</v>
      </c>
      <c r="AR73" s="82">
        <v>0.87526728439059132</v>
      </c>
      <c r="AS73" s="129">
        <v>3146</v>
      </c>
      <c r="AT73" s="129">
        <v>2359</v>
      </c>
      <c r="AU73" s="141" t="s">
        <v>238</v>
      </c>
    </row>
    <row r="74" spans="1:47" s="84" customFormat="1" ht="45" hidden="1" customHeight="1" x14ac:dyDescent="0.3">
      <c r="A74" s="147" t="s">
        <v>311</v>
      </c>
      <c r="B74" s="77">
        <v>64</v>
      </c>
      <c r="C74" s="78">
        <v>960</v>
      </c>
      <c r="D74" s="79" t="s">
        <v>227</v>
      </c>
      <c r="E74" s="123" t="s">
        <v>204</v>
      </c>
      <c r="F74" s="124">
        <v>47.8</v>
      </c>
      <c r="G74" s="125" t="s">
        <v>64</v>
      </c>
      <c r="H74" s="126">
        <v>48</v>
      </c>
      <c r="I74" s="80">
        <v>0</v>
      </c>
      <c r="J74" s="80">
        <v>0</v>
      </c>
      <c r="K74" s="80">
        <v>0</v>
      </c>
      <c r="L74" s="80">
        <v>0</v>
      </c>
      <c r="M74" s="80">
        <v>0</v>
      </c>
      <c r="N74" s="80">
        <v>0.28999999999999998</v>
      </c>
      <c r="O74" s="80">
        <v>2.36</v>
      </c>
      <c r="P74" s="80">
        <v>5.99</v>
      </c>
      <c r="Q74" s="80">
        <v>23.08</v>
      </c>
      <c r="R74" s="80">
        <v>22.23</v>
      </c>
      <c r="S74" s="80">
        <v>46.05</v>
      </c>
      <c r="T74" s="80">
        <v>37.93</v>
      </c>
      <c r="U74" s="80">
        <v>1.83</v>
      </c>
      <c r="V74" s="80">
        <v>1.3267599506996304</v>
      </c>
      <c r="W74" s="80">
        <v>2.7029999999999998</v>
      </c>
      <c r="X74" s="82">
        <v>1.0372939344262293</v>
      </c>
      <c r="Y74" s="80">
        <v>50.915281143187926</v>
      </c>
      <c r="Z74" s="80">
        <v>98.838705787584445</v>
      </c>
      <c r="AA74" s="80">
        <v>44.887999999999998</v>
      </c>
      <c r="AB74" s="81">
        <v>25.007999999999999</v>
      </c>
      <c r="AC74" s="81">
        <v>19.88</v>
      </c>
      <c r="AD74" s="81">
        <v>0.65</v>
      </c>
      <c r="AE74" s="128">
        <v>854</v>
      </c>
      <c r="AF74" s="82">
        <v>0.125</v>
      </c>
      <c r="AG74" s="82">
        <v>3.5999999999999997E-2</v>
      </c>
      <c r="AH74" s="82"/>
      <c r="AI74" s="82"/>
      <c r="AJ74" s="82"/>
      <c r="AK74" s="82"/>
      <c r="AL74" s="82"/>
      <c r="AM74" s="82"/>
      <c r="AN74" s="82"/>
      <c r="AO74" s="82"/>
      <c r="AP74" s="82"/>
      <c r="AQ74" s="82"/>
      <c r="AR74" s="82"/>
      <c r="AS74" s="129"/>
      <c r="AT74" s="129"/>
      <c r="AU74" s="141" t="s">
        <v>205</v>
      </c>
    </row>
    <row r="75" spans="1:47" s="84" customFormat="1" ht="45" hidden="1" customHeight="1" x14ac:dyDescent="0.3">
      <c r="A75" s="147" t="s">
        <v>311</v>
      </c>
      <c r="B75" s="77">
        <v>65</v>
      </c>
      <c r="C75" s="78">
        <v>961</v>
      </c>
      <c r="D75" s="79" t="s">
        <v>227</v>
      </c>
      <c r="E75" s="123" t="s">
        <v>206</v>
      </c>
      <c r="F75" s="124">
        <v>49.8</v>
      </c>
      <c r="G75" s="125" t="s">
        <v>64</v>
      </c>
      <c r="H75" s="126">
        <v>50</v>
      </c>
      <c r="I75" s="80">
        <v>0</v>
      </c>
      <c r="J75" s="80">
        <v>0</v>
      </c>
      <c r="K75" s="80">
        <v>0</v>
      </c>
      <c r="L75" s="80">
        <v>0</v>
      </c>
      <c r="M75" s="80">
        <v>1.35</v>
      </c>
      <c r="N75" s="80">
        <v>2.76</v>
      </c>
      <c r="O75" s="80">
        <v>6.69</v>
      </c>
      <c r="P75" s="80">
        <v>6.7</v>
      </c>
      <c r="Q75" s="80">
        <v>31.27</v>
      </c>
      <c r="R75" s="80">
        <v>28.4</v>
      </c>
      <c r="S75" s="80">
        <v>22.83</v>
      </c>
      <c r="T75" s="80">
        <v>36.21</v>
      </c>
      <c r="U75" s="80">
        <v>1.8</v>
      </c>
      <c r="V75" s="80">
        <v>1.3214888774686147</v>
      </c>
      <c r="W75" s="80">
        <v>2.6840000000000002</v>
      </c>
      <c r="X75" s="82">
        <v>1.0310424444444446</v>
      </c>
      <c r="Y75" s="80">
        <v>50.764199796251319</v>
      </c>
      <c r="Z75" s="80">
        <v>94.261531640792441</v>
      </c>
      <c r="AA75" s="80">
        <v>41.014800000000001</v>
      </c>
      <c r="AB75" s="81">
        <v>29.574800000000003</v>
      </c>
      <c r="AC75" s="81">
        <v>11.439999999999998</v>
      </c>
      <c r="AD75" s="81">
        <v>0.57999999999999985</v>
      </c>
      <c r="AE75" s="128">
        <v>1017</v>
      </c>
      <c r="AF75" s="82">
        <v>0.1429</v>
      </c>
      <c r="AG75" s="82">
        <v>3.5000000000000003E-2</v>
      </c>
      <c r="AH75" s="82"/>
      <c r="AI75" s="82"/>
      <c r="AJ75" s="82"/>
      <c r="AK75" s="82"/>
      <c r="AL75" s="82"/>
      <c r="AM75" s="82"/>
      <c r="AN75" s="82"/>
      <c r="AO75" s="82"/>
      <c r="AP75" s="82"/>
      <c r="AQ75" s="82"/>
      <c r="AR75" s="82"/>
      <c r="AS75" s="129"/>
      <c r="AT75" s="129"/>
      <c r="AU75" s="141" t="s">
        <v>239</v>
      </c>
    </row>
    <row r="76" spans="1:47" s="84" customFormat="1" ht="45" hidden="1" customHeight="1" x14ac:dyDescent="0.3">
      <c r="A76" s="147" t="s">
        <v>311</v>
      </c>
      <c r="B76" s="77">
        <v>66</v>
      </c>
      <c r="C76" s="78">
        <v>962</v>
      </c>
      <c r="D76" s="79" t="s">
        <v>227</v>
      </c>
      <c r="E76" s="123" t="s">
        <v>208</v>
      </c>
      <c r="F76" s="124">
        <v>51.8</v>
      </c>
      <c r="G76" s="125" t="s">
        <v>64</v>
      </c>
      <c r="H76" s="126">
        <v>52</v>
      </c>
      <c r="I76" s="80">
        <v>0</v>
      </c>
      <c r="J76" s="80">
        <v>0</v>
      </c>
      <c r="K76" s="80">
        <v>0</v>
      </c>
      <c r="L76" s="80">
        <v>0</v>
      </c>
      <c r="M76" s="80">
        <v>0.96</v>
      </c>
      <c r="N76" s="80">
        <v>2.2799999999999998</v>
      </c>
      <c r="O76" s="80">
        <v>6.63</v>
      </c>
      <c r="P76" s="80">
        <v>3.54</v>
      </c>
      <c r="Q76" s="80">
        <v>30.96</v>
      </c>
      <c r="R76" s="80">
        <v>30.76</v>
      </c>
      <c r="S76" s="80">
        <v>24.87</v>
      </c>
      <c r="T76" s="80">
        <v>37.380000000000003</v>
      </c>
      <c r="U76" s="80">
        <v>1.83</v>
      </c>
      <c r="V76" s="80">
        <v>1.3320716261464549</v>
      </c>
      <c r="W76" s="80">
        <v>2.6880000000000002</v>
      </c>
      <c r="X76" s="82">
        <v>1.0179095081967218</v>
      </c>
      <c r="Y76" s="80">
        <v>50.443763908242012</v>
      </c>
      <c r="Z76" s="80">
        <v>98.709599616571893</v>
      </c>
      <c r="AA76" s="80">
        <v>44.337000000000003</v>
      </c>
      <c r="AB76" s="81">
        <v>28.877000000000002</v>
      </c>
      <c r="AC76" s="81">
        <v>15.46</v>
      </c>
      <c r="AD76" s="81">
        <v>0.54999999999999993</v>
      </c>
      <c r="AE76" s="128">
        <v>1056</v>
      </c>
      <c r="AF76" s="82">
        <v>0.14499999999999999</v>
      </c>
      <c r="AG76" s="82">
        <v>3.5999999999999997E-2</v>
      </c>
      <c r="AH76" s="82"/>
      <c r="AI76" s="82"/>
      <c r="AJ76" s="82"/>
      <c r="AK76" s="82"/>
      <c r="AL76" s="82"/>
      <c r="AM76" s="82"/>
      <c r="AN76" s="82"/>
      <c r="AO76" s="82"/>
      <c r="AP76" s="82"/>
      <c r="AQ76" s="82"/>
      <c r="AR76" s="82"/>
      <c r="AS76" s="129"/>
      <c r="AT76" s="129"/>
      <c r="AU76" s="141" t="s">
        <v>239</v>
      </c>
    </row>
    <row r="77" spans="1:47" s="84" customFormat="1" ht="45" hidden="1" customHeight="1" x14ac:dyDescent="0.3">
      <c r="A77" s="147" t="s">
        <v>311</v>
      </c>
      <c r="B77" s="77">
        <v>67</v>
      </c>
      <c r="C77" s="78">
        <v>963</v>
      </c>
      <c r="D77" s="79" t="s">
        <v>227</v>
      </c>
      <c r="E77" s="123" t="s">
        <v>240</v>
      </c>
      <c r="F77" s="124">
        <v>53.8</v>
      </c>
      <c r="G77" s="125" t="s">
        <v>64</v>
      </c>
      <c r="H77" s="126">
        <v>54</v>
      </c>
      <c r="I77" s="80">
        <v>0</v>
      </c>
      <c r="J77" s="80">
        <v>0</v>
      </c>
      <c r="K77" s="80">
        <v>0</v>
      </c>
      <c r="L77" s="80">
        <v>0</v>
      </c>
      <c r="M77" s="80">
        <v>0.31</v>
      </c>
      <c r="N77" s="80">
        <v>2.71</v>
      </c>
      <c r="O77" s="80">
        <v>5.54</v>
      </c>
      <c r="P77" s="80">
        <v>2.0699999999999998</v>
      </c>
      <c r="Q77" s="80">
        <v>34.770000000000003</v>
      </c>
      <c r="R77" s="80">
        <v>31.55</v>
      </c>
      <c r="S77" s="80">
        <v>23.05</v>
      </c>
      <c r="T77" s="80">
        <v>37.950000000000003</v>
      </c>
      <c r="U77" s="80">
        <v>1.82</v>
      </c>
      <c r="V77" s="80">
        <v>1.3193185936933671</v>
      </c>
      <c r="W77" s="80">
        <v>2.71</v>
      </c>
      <c r="X77" s="82">
        <v>1.0540906593406594</v>
      </c>
      <c r="Y77" s="80">
        <v>51.31665705928534</v>
      </c>
      <c r="Z77" s="80">
        <v>97.567034759922763</v>
      </c>
      <c r="AA77" s="80">
        <v>42.210100000000004</v>
      </c>
      <c r="AB77" s="81">
        <v>27.520100000000003</v>
      </c>
      <c r="AC77" s="81">
        <v>14.690000000000001</v>
      </c>
      <c r="AD77" s="81">
        <v>0.71</v>
      </c>
      <c r="AE77" s="128">
        <v>1023</v>
      </c>
      <c r="AF77" s="82">
        <v>0.14299999999999999</v>
      </c>
      <c r="AG77" s="82">
        <v>3.5999999999999997E-2</v>
      </c>
      <c r="AH77" s="82"/>
      <c r="AI77" s="82"/>
      <c r="AJ77" s="82"/>
      <c r="AK77" s="82"/>
      <c r="AL77" s="82"/>
      <c r="AM77" s="82"/>
      <c r="AN77" s="82"/>
      <c r="AO77" s="82"/>
      <c r="AP77" s="82"/>
      <c r="AQ77" s="82"/>
      <c r="AR77" s="82"/>
      <c r="AS77" s="129"/>
      <c r="AT77" s="129"/>
      <c r="AU77" s="141" t="s">
        <v>239</v>
      </c>
    </row>
    <row r="78" spans="1:47" s="84" customFormat="1" ht="45" hidden="1" customHeight="1" x14ac:dyDescent="0.3">
      <c r="A78" s="147">
        <v>8</v>
      </c>
      <c r="B78" s="77">
        <v>68</v>
      </c>
      <c r="C78" s="78">
        <v>964</v>
      </c>
      <c r="D78" s="79" t="s">
        <v>227</v>
      </c>
      <c r="E78" s="123" t="s">
        <v>203</v>
      </c>
      <c r="F78" s="124">
        <v>56</v>
      </c>
      <c r="G78" s="125" t="s">
        <v>64</v>
      </c>
      <c r="H78" s="126">
        <v>56.45</v>
      </c>
      <c r="I78" s="80">
        <v>0</v>
      </c>
      <c r="J78" s="80">
        <v>0</v>
      </c>
      <c r="K78" s="80">
        <v>0</v>
      </c>
      <c r="L78" s="80">
        <v>0</v>
      </c>
      <c r="M78" s="80">
        <v>4.9800000000000004</v>
      </c>
      <c r="N78" s="80">
        <v>35.200000000000003</v>
      </c>
      <c r="O78" s="80">
        <v>54.28</v>
      </c>
      <c r="P78" s="80">
        <v>5.54</v>
      </c>
      <c r="Q78" s="80">
        <v>0</v>
      </c>
      <c r="R78" s="80">
        <v>0</v>
      </c>
      <c r="S78" s="80">
        <v>0</v>
      </c>
      <c r="T78" s="80"/>
      <c r="U78" s="80"/>
      <c r="V78" s="80"/>
      <c r="W78" s="80">
        <v>2.6440000000000001</v>
      </c>
      <c r="X78" s="82"/>
      <c r="Y78" s="80"/>
      <c r="Z78" s="80"/>
      <c r="AA78" s="80"/>
      <c r="AB78" s="81"/>
      <c r="AC78" s="81"/>
      <c r="AD78" s="81"/>
      <c r="AE78" s="128"/>
      <c r="AF78" s="82"/>
      <c r="AG78" s="82"/>
      <c r="AH78" s="82"/>
      <c r="AI78" s="82"/>
      <c r="AJ78" s="82"/>
      <c r="AK78" s="82"/>
      <c r="AL78" s="82"/>
      <c r="AM78" s="82"/>
      <c r="AN78" s="82"/>
      <c r="AO78" s="80">
        <v>1.181</v>
      </c>
      <c r="AP78" s="80">
        <v>1.403</v>
      </c>
      <c r="AQ78" s="82">
        <v>1.2387806943268416</v>
      </c>
      <c r="AR78" s="82">
        <v>0.88453314326443344</v>
      </c>
      <c r="AS78" s="129">
        <v>3326</v>
      </c>
      <c r="AT78" s="129">
        <v>2517</v>
      </c>
      <c r="AU78" s="141" t="s">
        <v>241</v>
      </c>
    </row>
    <row r="79" spans="1:47" s="84" customFormat="1" ht="45" hidden="1" customHeight="1" x14ac:dyDescent="0.3">
      <c r="A79" s="147">
        <v>8</v>
      </c>
      <c r="B79" s="77">
        <v>69</v>
      </c>
      <c r="C79" s="78">
        <v>965</v>
      </c>
      <c r="D79" s="79" t="s">
        <v>227</v>
      </c>
      <c r="E79" s="123" t="s">
        <v>209</v>
      </c>
      <c r="F79" s="124">
        <v>58</v>
      </c>
      <c r="G79" s="125" t="s">
        <v>64</v>
      </c>
      <c r="H79" s="126">
        <v>58.45</v>
      </c>
      <c r="I79" s="80">
        <v>0</v>
      </c>
      <c r="J79" s="80">
        <v>0</v>
      </c>
      <c r="K79" s="80">
        <v>0</v>
      </c>
      <c r="L79" s="80">
        <v>0</v>
      </c>
      <c r="M79" s="80">
        <v>6.47</v>
      </c>
      <c r="N79" s="80">
        <v>32.56</v>
      </c>
      <c r="O79" s="80">
        <v>44.38</v>
      </c>
      <c r="P79" s="80">
        <v>16.59</v>
      </c>
      <c r="Q79" s="80">
        <v>0</v>
      </c>
      <c r="R79" s="80">
        <v>0</v>
      </c>
      <c r="S79" s="80">
        <v>0</v>
      </c>
      <c r="T79" s="80"/>
      <c r="U79" s="80"/>
      <c r="V79" s="80"/>
      <c r="W79" s="80">
        <v>2.6379999999999999</v>
      </c>
      <c r="X79" s="82"/>
      <c r="Y79" s="80"/>
      <c r="Z79" s="80"/>
      <c r="AA79" s="80"/>
      <c r="AB79" s="81"/>
      <c r="AC79" s="81"/>
      <c r="AD79" s="81"/>
      <c r="AE79" s="128"/>
      <c r="AF79" s="82"/>
      <c r="AG79" s="82"/>
      <c r="AH79" s="82"/>
      <c r="AI79" s="82"/>
      <c r="AJ79" s="82"/>
      <c r="AK79" s="82"/>
      <c r="AL79" s="82"/>
      <c r="AM79" s="82"/>
      <c r="AN79" s="82"/>
      <c r="AO79" s="80">
        <v>1.163</v>
      </c>
      <c r="AP79" s="80">
        <v>1.339</v>
      </c>
      <c r="AQ79" s="82">
        <v>1.2682717110920034</v>
      </c>
      <c r="AR79" s="82">
        <v>0.97012696041822255</v>
      </c>
      <c r="AS79" s="129">
        <v>3328</v>
      </c>
      <c r="AT79" s="129">
        <v>2333</v>
      </c>
      <c r="AU79" s="141" t="s">
        <v>241</v>
      </c>
    </row>
    <row r="80" spans="1:47" s="84" customFormat="1" ht="45" hidden="1" customHeight="1" x14ac:dyDescent="0.3">
      <c r="A80" s="147">
        <v>9</v>
      </c>
      <c r="B80" s="77">
        <v>70</v>
      </c>
      <c r="C80" s="78">
        <v>966</v>
      </c>
      <c r="D80" s="79" t="s">
        <v>227</v>
      </c>
      <c r="E80" s="123" t="s">
        <v>210</v>
      </c>
      <c r="F80" s="124">
        <v>60</v>
      </c>
      <c r="G80" s="125" t="s">
        <v>64</v>
      </c>
      <c r="H80" s="126">
        <v>60.45</v>
      </c>
      <c r="I80" s="80">
        <v>0</v>
      </c>
      <c r="J80" s="80">
        <v>9.41</v>
      </c>
      <c r="K80" s="80">
        <v>7.05</v>
      </c>
      <c r="L80" s="80">
        <v>5.99</v>
      </c>
      <c r="M80" s="80">
        <v>4.42</v>
      </c>
      <c r="N80" s="80">
        <v>40.159999999999997</v>
      </c>
      <c r="O80" s="80">
        <v>27.47</v>
      </c>
      <c r="P80" s="80">
        <v>5.5</v>
      </c>
      <c r="Q80" s="80">
        <v>0</v>
      </c>
      <c r="R80" s="80">
        <v>0</v>
      </c>
      <c r="S80" s="80">
        <v>0</v>
      </c>
      <c r="T80" s="80"/>
      <c r="U80" s="80"/>
      <c r="V80" s="80"/>
      <c r="W80" s="80">
        <v>2.653</v>
      </c>
      <c r="X80" s="82"/>
      <c r="Y80" s="80"/>
      <c r="Z80" s="80"/>
      <c r="AA80" s="80"/>
      <c r="AB80" s="81"/>
      <c r="AC80" s="81"/>
      <c r="AD80" s="81"/>
      <c r="AE80" s="128"/>
      <c r="AF80" s="82"/>
      <c r="AG80" s="82"/>
      <c r="AH80" s="82"/>
      <c r="AI80" s="82"/>
      <c r="AJ80" s="82"/>
      <c r="AK80" s="82"/>
      <c r="AL80" s="82"/>
      <c r="AM80" s="82"/>
      <c r="AN80" s="82"/>
      <c r="AO80" s="80">
        <v>1.27</v>
      </c>
      <c r="AP80" s="80">
        <v>1.4379999999999999</v>
      </c>
      <c r="AQ80" s="82">
        <v>1.0889763779527559</v>
      </c>
      <c r="AR80" s="82">
        <v>0.84492350486787204</v>
      </c>
      <c r="AS80" s="129">
        <v>2927</v>
      </c>
      <c r="AT80" s="129">
        <v>2020</v>
      </c>
      <c r="AU80" s="141" t="s">
        <v>242</v>
      </c>
    </row>
    <row r="81" spans="1:47" s="84" customFormat="1" ht="45" hidden="1" customHeight="1" x14ac:dyDescent="0.3">
      <c r="A81" s="147">
        <v>9</v>
      </c>
      <c r="B81" s="77">
        <v>71</v>
      </c>
      <c r="C81" s="78">
        <v>967</v>
      </c>
      <c r="D81" s="79" t="s">
        <v>227</v>
      </c>
      <c r="E81" s="123" t="s">
        <v>212</v>
      </c>
      <c r="F81" s="124">
        <v>62</v>
      </c>
      <c r="G81" s="125" t="s">
        <v>64</v>
      </c>
      <c r="H81" s="126">
        <v>62.45</v>
      </c>
      <c r="I81" s="80">
        <v>10.039999999999999</v>
      </c>
      <c r="J81" s="80">
        <v>6.15</v>
      </c>
      <c r="K81" s="80">
        <v>6.43</v>
      </c>
      <c r="L81" s="80">
        <v>3</v>
      </c>
      <c r="M81" s="80">
        <v>12.58</v>
      </c>
      <c r="N81" s="80">
        <v>33.049999999999997</v>
      </c>
      <c r="O81" s="80">
        <v>22.59</v>
      </c>
      <c r="P81" s="80">
        <v>6.16</v>
      </c>
      <c r="Q81" s="80">
        <v>0</v>
      </c>
      <c r="R81" s="80">
        <v>0</v>
      </c>
      <c r="S81" s="80">
        <v>0</v>
      </c>
      <c r="T81" s="80"/>
      <c r="U81" s="80"/>
      <c r="V81" s="80"/>
      <c r="W81" s="80">
        <v>2.6629999999999998</v>
      </c>
      <c r="X81" s="82"/>
      <c r="Y81" s="80"/>
      <c r="Z81" s="80"/>
      <c r="AA81" s="80"/>
      <c r="AB81" s="81"/>
      <c r="AC81" s="81"/>
      <c r="AD81" s="81"/>
      <c r="AE81" s="128"/>
      <c r="AF81" s="82"/>
      <c r="AG81" s="82"/>
      <c r="AH81" s="82"/>
      <c r="AI81" s="82"/>
      <c r="AJ81" s="82"/>
      <c r="AK81" s="82"/>
      <c r="AL81" s="82"/>
      <c r="AM81" s="82"/>
      <c r="AN81" s="82"/>
      <c r="AO81" s="80">
        <v>1.2829999999999999</v>
      </c>
      <c r="AP81" s="80">
        <v>1.496</v>
      </c>
      <c r="AQ81" s="82">
        <v>1.0756040530007795</v>
      </c>
      <c r="AR81" s="82">
        <v>0.78008021390374327</v>
      </c>
      <c r="AS81" s="129">
        <v>3013</v>
      </c>
      <c r="AT81" s="129">
        <v>2157</v>
      </c>
      <c r="AU81" s="141" t="s">
        <v>243</v>
      </c>
    </row>
    <row r="82" spans="1:47" s="84" customFormat="1" ht="45" hidden="1" customHeight="1" x14ac:dyDescent="0.3">
      <c r="A82" s="147">
        <v>9</v>
      </c>
      <c r="B82" s="77">
        <v>72</v>
      </c>
      <c r="C82" s="78">
        <v>968</v>
      </c>
      <c r="D82" s="79" t="s">
        <v>227</v>
      </c>
      <c r="E82" s="123" t="s">
        <v>213</v>
      </c>
      <c r="F82" s="124">
        <v>64</v>
      </c>
      <c r="G82" s="125" t="s">
        <v>64</v>
      </c>
      <c r="H82" s="126">
        <v>64.45</v>
      </c>
      <c r="I82" s="80">
        <v>8.56</v>
      </c>
      <c r="J82" s="80">
        <v>5.42</v>
      </c>
      <c r="K82" s="80">
        <v>5.83</v>
      </c>
      <c r="L82" s="80">
        <v>3.74</v>
      </c>
      <c r="M82" s="80">
        <v>9.65</v>
      </c>
      <c r="N82" s="80">
        <v>32.799999999999997</v>
      </c>
      <c r="O82" s="80">
        <v>24.53</v>
      </c>
      <c r="P82" s="80">
        <v>9.4700000000000006</v>
      </c>
      <c r="Q82" s="80">
        <v>0</v>
      </c>
      <c r="R82" s="80">
        <v>0</v>
      </c>
      <c r="S82" s="80">
        <v>0</v>
      </c>
      <c r="T82" s="80"/>
      <c r="U82" s="80"/>
      <c r="V82" s="80"/>
      <c r="W82" s="80">
        <v>2.653</v>
      </c>
      <c r="X82" s="82"/>
      <c r="Y82" s="80"/>
      <c r="Z82" s="80"/>
      <c r="AA82" s="80"/>
      <c r="AB82" s="81"/>
      <c r="AC82" s="81"/>
      <c r="AD82" s="81"/>
      <c r="AE82" s="128"/>
      <c r="AF82" s="82"/>
      <c r="AG82" s="82"/>
      <c r="AH82" s="82"/>
      <c r="AI82" s="82"/>
      <c r="AJ82" s="82"/>
      <c r="AK82" s="82"/>
      <c r="AL82" s="82"/>
      <c r="AM82" s="82"/>
      <c r="AN82" s="82"/>
      <c r="AO82" s="80">
        <v>1.268</v>
      </c>
      <c r="AP82" s="80">
        <v>1.4430000000000001</v>
      </c>
      <c r="AQ82" s="82">
        <v>1.0922712933753944</v>
      </c>
      <c r="AR82" s="82">
        <v>0.83853083853083854</v>
      </c>
      <c r="AS82" s="129">
        <v>3007</v>
      </c>
      <c r="AT82" s="129">
        <v>1960</v>
      </c>
      <c r="AU82" s="141" t="s">
        <v>243</v>
      </c>
    </row>
    <row r="83" spans="1:47" s="84" customFormat="1" ht="45" hidden="1" customHeight="1" x14ac:dyDescent="0.3">
      <c r="A83" s="147">
        <v>9</v>
      </c>
      <c r="B83" s="77">
        <v>73</v>
      </c>
      <c r="C83" s="78">
        <v>969</v>
      </c>
      <c r="D83" s="79" t="s">
        <v>227</v>
      </c>
      <c r="E83" s="123" t="s">
        <v>215</v>
      </c>
      <c r="F83" s="124">
        <v>66</v>
      </c>
      <c r="G83" s="125" t="s">
        <v>64</v>
      </c>
      <c r="H83" s="126">
        <v>66.45</v>
      </c>
      <c r="I83" s="80">
        <v>0</v>
      </c>
      <c r="J83" s="80">
        <v>10.15</v>
      </c>
      <c r="K83" s="80">
        <v>5</v>
      </c>
      <c r="L83" s="80">
        <v>7</v>
      </c>
      <c r="M83" s="80">
        <v>12.63</v>
      </c>
      <c r="N83" s="80">
        <v>33.39</v>
      </c>
      <c r="O83" s="80">
        <v>23.86</v>
      </c>
      <c r="P83" s="80">
        <v>7.97</v>
      </c>
      <c r="Q83" s="80">
        <v>0</v>
      </c>
      <c r="R83" s="80">
        <v>0</v>
      </c>
      <c r="S83" s="80">
        <v>0</v>
      </c>
      <c r="T83" s="80"/>
      <c r="U83" s="80"/>
      <c r="V83" s="80"/>
      <c r="W83" s="80">
        <v>2.653</v>
      </c>
      <c r="X83" s="82"/>
      <c r="Y83" s="80"/>
      <c r="Z83" s="80"/>
      <c r="AA83" s="80"/>
      <c r="AB83" s="81"/>
      <c r="AC83" s="81"/>
      <c r="AD83" s="81"/>
      <c r="AE83" s="128"/>
      <c r="AF83" s="82"/>
      <c r="AG83" s="82"/>
      <c r="AH83" s="82"/>
      <c r="AI83" s="82"/>
      <c r="AJ83" s="82"/>
      <c r="AK83" s="82"/>
      <c r="AL83" s="82"/>
      <c r="AM83" s="82"/>
      <c r="AN83" s="82"/>
      <c r="AO83" s="80">
        <v>1.3</v>
      </c>
      <c r="AP83" s="80">
        <v>1.4510000000000001</v>
      </c>
      <c r="AQ83" s="82">
        <v>1.0407692307692309</v>
      </c>
      <c r="AR83" s="82">
        <v>0.82839421088904208</v>
      </c>
      <c r="AS83" s="129">
        <v>2938</v>
      </c>
      <c r="AT83" s="129">
        <v>2245</v>
      </c>
      <c r="AU83" s="141" t="s">
        <v>242</v>
      </c>
    </row>
    <row r="84" spans="1:47" s="84" customFormat="1" ht="45" hidden="1" customHeight="1" x14ac:dyDescent="0.3">
      <c r="A84" s="147">
        <v>9</v>
      </c>
      <c r="B84" s="77">
        <v>74</v>
      </c>
      <c r="C84" s="78">
        <v>970</v>
      </c>
      <c r="D84" s="79" t="s">
        <v>227</v>
      </c>
      <c r="E84" s="123" t="s">
        <v>216</v>
      </c>
      <c r="F84" s="124">
        <v>68</v>
      </c>
      <c r="G84" s="125" t="s">
        <v>64</v>
      </c>
      <c r="H84" s="126">
        <v>68.45</v>
      </c>
      <c r="I84" s="80">
        <v>9.14</v>
      </c>
      <c r="J84" s="80">
        <v>6.37</v>
      </c>
      <c r="K84" s="80">
        <v>3.04</v>
      </c>
      <c r="L84" s="80">
        <v>5.7</v>
      </c>
      <c r="M84" s="80">
        <v>8.74</v>
      </c>
      <c r="N84" s="80">
        <v>40.380000000000003</v>
      </c>
      <c r="O84" s="80">
        <v>23.32</v>
      </c>
      <c r="P84" s="80">
        <v>3.31</v>
      </c>
      <c r="Q84" s="80">
        <v>0</v>
      </c>
      <c r="R84" s="80">
        <v>0</v>
      </c>
      <c r="S84" s="80">
        <v>0</v>
      </c>
      <c r="T84" s="80"/>
      <c r="U84" s="80"/>
      <c r="V84" s="80"/>
      <c r="W84" s="80">
        <v>2.6629999999999998</v>
      </c>
      <c r="X84" s="82"/>
      <c r="Y84" s="80"/>
      <c r="Z84" s="80"/>
      <c r="AA84" s="80"/>
      <c r="AB84" s="81"/>
      <c r="AC84" s="81"/>
      <c r="AD84" s="81"/>
      <c r="AE84" s="128"/>
      <c r="AF84" s="82"/>
      <c r="AG84" s="82"/>
      <c r="AH84" s="82"/>
      <c r="AI84" s="82"/>
      <c r="AJ84" s="82"/>
      <c r="AK84" s="82"/>
      <c r="AL84" s="82"/>
      <c r="AM84" s="82"/>
      <c r="AN84" s="82"/>
      <c r="AO84" s="80">
        <v>1.284</v>
      </c>
      <c r="AP84" s="80">
        <v>1.472</v>
      </c>
      <c r="AQ84" s="82">
        <v>1.0739875389408096</v>
      </c>
      <c r="AR84" s="82">
        <v>0.80910326086956519</v>
      </c>
      <c r="AS84" s="129">
        <v>2937</v>
      </c>
      <c r="AT84" s="129">
        <v>1853</v>
      </c>
      <c r="AU84" s="141" t="s">
        <v>242</v>
      </c>
    </row>
    <row r="85" spans="1:47" s="84" customFormat="1" ht="45" hidden="1" customHeight="1" x14ac:dyDescent="0.3">
      <c r="A85" s="147" t="s">
        <v>312</v>
      </c>
      <c r="B85" s="77">
        <v>75</v>
      </c>
      <c r="C85" s="78">
        <v>971</v>
      </c>
      <c r="D85" s="79" t="s">
        <v>227</v>
      </c>
      <c r="E85" s="123" t="s">
        <v>217</v>
      </c>
      <c r="F85" s="124">
        <v>70</v>
      </c>
      <c r="G85" s="125" t="s">
        <v>64</v>
      </c>
      <c r="H85" s="126">
        <v>70.45</v>
      </c>
      <c r="I85" s="80">
        <v>0</v>
      </c>
      <c r="J85" s="80">
        <v>0</v>
      </c>
      <c r="K85" s="80">
        <v>0</v>
      </c>
      <c r="L85" s="80">
        <v>0</v>
      </c>
      <c r="M85" s="80">
        <v>8.42</v>
      </c>
      <c r="N85" s="80">
        <v>12.31</v>
      </c>
      <c r="O85" s="80">
        <v>67.180000000000007</v>
      </c>
      <c r="P85" s="80">
        <v>12.09</v>
      </c>
      <c r="Q85" s="80">
        <v>0</v>
      </c>
      <c r="R85" s="80">
        <v>0</v>
      </c>
      <c r="S85" s="80">
        <v>0</v>
      </c>
      <c r="T85" s="80"/>
      <c r="U85" s="80"/>
      <c r="V85" s="80"/>
      <c r="W85" s="80">
        <v>2.6480000000000001</v>
      </c>
      <c r="X85" s="82"/>
      <c r="Y85" s="80"/>
      <c r="Z85" s="80"/>
      <c r="AA85" s="80"/>
      <c r="AB85" s="81"/>
      <c r="AC85" s="81"/>
      <c r="AD85" s="81"/>
      <c r="AE85" s="128"/>
      <c r="AF85" s="82"/>
      <c r="AG85" s="82"/>
      <c r="AH85" s="82"/>
      <c r="AI85" s="82"/>
      <c r="AJ85" s="82"/>
      <c r="AK85" s="82"/>
      <c r="AL85" s="82"/>
      <c r="AM85" s="82"/>
      <c r="AN85" s="82"/>
      <c r="AO85" s="80">
        <v>1.1559999999999999</v>
      </c>
      <c r="AP85" s="80">
        <v>1.254</v>
      </c>
      <c r="AQ85" s="82">
        <v>1.2906574394463672</v>
      </c>
      <c r="AR85" s="82">
        <v>1.1116427432216907</v>
      </c>
      <c r="AS85" s="129">
        <v>3320</v>
      </c>
      <c r="AT85" s="129">
        <v>2849</v>
      </c>
      <c r="AU85" s="141" t="s">
        <v>244</v>
      </c>
    </row>
    <row r="86" spans="1:47" s="84" customFormat="1" ht="45" hidden="1" customHeight="1" x14ac:dyDescent="0.3">
      <c r="A86" s="147" t="s">
        <v>312</v>
      </c>
      <c r="B86" s="77">
        <v>76</v>
      </c>
      <c r="C86" s="78">
        <v>972</v>
      </c>
      <c r="D86" s="79" t="s">
        <v>227</v>
      </c>
      <c r="E86" s="123" t="s">
        <v>218</v>
      </c>
      <c r="F86" s="124">
        <v>72</v>
      </c>
      <c r="G86" s="125" t="s">
        <v>64</v>
      </c>
      <c r="H86" s="126">
        <v>72.45</v>
      </c>
      <c r="I86" s="80">
        <v>0</v>
      </c>
      <c r="J86" s="80">
        <v>0</v>
      </c>
      <c r="K86" s="80">
        <v>0</v>
      </c>
      <c r="L86" s="80">
        <v>0</v>
      </c>
      <c r="M86" s="80">
        <v>4.24</v>
      </c>
      <c r="N86" s="80">
        <v>21.81</v>
      </c>
      <c r="O86" s="80">
        <v>65.06</v>
      </c>
      <c r="P86" s="80">
        <v>8.89</v>
      </c>
      <c r="Q86" s="80">
        <v>0</v>
      </c>
      <c r="R86" s="80">
        <v>0</v>
      </c>
      <c r="S86" s="80">
        <v>0</v>
      </c>
      <c r="T86" s="80"/>
      <c r="U86" s="80"/>
      <c r="V86" s="80"/>
      <c r="W86" s="80">
        <v>2.641</v>
      </c>
      <c r="X86" s="82"/>
      <c r="Y86" s="80"/>
      <c r="Z86" s="80"/>
      <c r="AA86" s="80"/>
      <c r="AB86" s="81"/>
      <c r="AC86" s="81"/>
      <c r="AD86" s="81"/>
      <c r="AE86" s="128"/>
      <c r="AF86" s="82"/>
      <c r="AG86" s="82"/>
      <c r="AH86" s="82"/>
      <c r="AI86" s="82"/>
      <c r="AJ86" s="82"/>
      <c r="AK86" s="82"/>
      <c r="AL86" s="82"/>
      <c r="AM86" s="82"/>
      <c r="AN86" s="82"/>
      <c r="AO86" s="80">
        <v>1.145</v>
      </c>
      <c r="AP86" s="80">
        <v>1.2829999999999999</v>
      </c>
      <c r="AQ86" s="82">
        <v>1.3065502183406115</v>
      </c>
      <c r="AR86" s="82">
        <v>1.0584567420109119</v>
      </c>
      <c r="AS86" s="129">
        <v>3122</v>
      </c>
      <c r="AT86" s="129">
        <v>2403</v>
      </c>
      <c r="AU86" s="141" t="s">
        <v>244</v>
      </c>
    </row>
    <row r="87" spans="1:47" s="84" customFormat="1" ht="45" hidden="1" customHeight="1" x14ac:dyDescent="0.3">
      <c r="A87" s="147">
        <v>9</v>
      </c>
      <c r="B87" s="77">
        <v>77</v>
      </c>
      <c r="C87" s="78">
        <v>973</v>
      </c>
      <c r="D87" s="79" t="s">
        <v>227</v>
      </c>
      <c r="E87" s="123" t="s">
        <v>220</v>
      </c>
      <c r="F87" s="124">
        <v>74</v>
      </c>
      <c r="G87" s="125" t="s">
        <v>64</v>
      </c>
      <c r="H87" s="126">
        <v>74.45</v>
      </c>
      <c r="I87" s="80">
        <v>8.26</v>
      </c>
      <c r="J87" s="80">
        <v>6.49</v>
      </c>
      <c r="K87" s="80">
        <v>4.1900000000000004</v>
      </c>
      <c r="L87" s="80">
        <v>3.18</v>
      </c>
      <c r="M87" s="80">
        <v>10.56</v>
      </c>
      <c r="N87" s="80">
        <v>29.81</v>
      </c>
      <c r="O87" s="80">
        <v>30.25</v>
      </c>
      <c r="P87" s="80">
        <v>7.26</v>
      </c>
      <c r="Q87" s="80">
        <v>0</v>
      </c>
      <c r="R87" s="80">
        <v>0</v>
      </c>
      <c r="S87" s="80">
        <v>0</v>
      </c>
      <c r="T87" s="80"/>
      <c r="U87" s="80"/>
      <c r="V87" s="80"/>
      <c r="W87" s="80">
        <v>2.657</v>
      </c>
      <c r="X87" s="82"/>
      <c r="Y87" s="80"/>
      <c r="Z87" s="80"/>
      <c r="AA87" s="80"/>
      <c r="AB87" s="81"/>
      <c r="AC87" s="81"/>
      <c r="AD87" s="81"/>
      <c r="AE87" s="128"/>
      <c r="AF87" s="82"/>
      <c r="AG87" s="82"/>
      <c r="AH87" s="82"/>
      <c r="AI87" s="82"/>
      <c r="AJ87" s="82"/>
      <c r="AK87" s="82"/>
      <c r="AL87" s="82"/>
      <c r="AM87" s="82"/>
      <c r="AN87" s="82"/>
      <c r="AO87" s="80">
        <v>1.2669999999999999</v>
      </c>
      <c r="AP87" s="80">
        <v>1.4530000000000001</v>
      </c>
      <c r="AQ87" s="82">
        <v>1.0970797158642465</v>
      </c>
      <c r="AR87" s="82">
        <v>0.82863041982105989</v>
      </c>
      <c r="AS87" s="129">
        <v>3019</v>
      </c>
      <c r="AT87" s="129">
        <v>1939</v>
      </c>
      <c r="AU87" s="141" t="s">
        <v>245</v>
      </c>
    </row>
    <row r="88" spans="1:47" s="84" customFormat="1" ht="45" hidden="1" customHeight="1" x14ac:dyDescent="0.3">
      <c r="A88" s="147">
        <v>9</v>
      </c>
      <c r="B88" s="77">
        <v>78</v>
      </c>
      <c r="C88" s="78">
        <v>974</v>
      </c>
      <c r="D88" s="79" t="s">
        <v>227</v>
      </c>
      <c r="E88" s="123" t="s">
        <v>221</v>
      </c>
      <c r="F88" s="124">
        <v>76</v>
      </c>
      <c r="G88" s="125" t="s">
        <v>64</v>
      </c>
      <c r="H88" s="126">
        <v>76.45</v>
      </c>
      <c r="I88" s="80">
        <v>9.51</v>
      </c>
      <c r="J88" s="80">
        <v>6.7</v>
      </c>
      <c r="K88" s="80">
        <v>5.15</v>
      </c>
      <c r="L88" s="80">
        <v>3</v>
      </c>
      <c r="M88" s="80">
        <v>3.22</v>
      </c>
      <c r="N88" s="80">
        <v>30.43</v>
      </c>
      <c r="O88" s="80">
        <v>28.56</v>
      </c>
      <c r="P88" s="80">
        <v>13.43</v>
      </c>
      <c r="Q88" s="80">
        <v>0</v>
      </c>
      <c r="R88" s="80">
        <v>0</v>
      </c>
      <c r="S88" s="80">
        <v>0</v>
      </c>
      <c r="T88" s="80"/>
      <c r="U88" s="80"/>
      <c r="V88" s="80"/>
      <c r="W88" s="80">
        <v>2.6579999999999999</v>
      </c>
      <c r="X88" s="82"/>
      <c r="Y88" s="80"/>
      <c r="Z88" s="80"/>
      <c r="AA88" s="80"/>
      <c r="AB88" s="81"/>
      <c r="AC88" s="81"/>
      <c r="AD88" s="81"/>
      <c r="AE88" s="128"/>
      <c r="AF88" s="82"/>
      <c r="AG88" s="82"/>
      <c r="AH88" s="82"/>
      <c r="AI88" s="82"/>
      <c r="AJ88" s="82"/>
      <c r="AK88" s="82"/>
      <c r="AL88" s="82"/>
      <c r="AM88" s="82"/>
      <c r="AN88" s="82"/>
      <c r="AO88" s="80">
        <v>1.298</v>
      </c>
      <c r="AP88" s="80">
        <v>1.5189999999999999</v>
      </c>
      <c r="AQ88" s="82">
        <v>1.0477657935285052</v>
      </c>
      <c r="AR88" s="82">
        <v>0.74983541803818299</v>
      </c>
      <c r="AS88" s="129">
        <v>3035</v>
      </c>
      <c r="AT88" s="129">
        <v>2111</v>
      </c>
      <c r="AU88" s="141" t="s">
        <v>245</v>
      </c>
    </row>
    <row r="89" spans="1:47" s="84" customFormat="1" ht="45" hidden="1" customHeight="1" x14ac:dyDescent="0.3">
      <c r="A89" s="147">
        <v>9</v>
      </c>
      <c r="B89" s="77">
        <v>79</v>
      </c>
      <c r="C89" s="78">
        <v>975</v>
      </c>
      <c r="D89" s="79" t="s">
        <v>227</v>
      </c>
      <c r="E89" s="123" t="s">
        <v>223</v>
      </c>
      <c r="F89" s="124">
        <v>78</v>
      </c>
      <c r="G89" s="125" t="s">
        <v>64</v>
      </c>
      <c r="H89" s="126">
        <v>78.45</v>
      </c>
      <c r="I89" s="80">
        <v>8.56</v>
      </c>
      <c r="J89" s="80">
        <v>6.52</v>
      </c>
      <c r="K89" s="80">
        <v>5.45</v>
      </c>
      <c r="L89" s="80">
        <v>4.1500000000000004</v>
      </c>
      <c r="M89" s="80">
        <v>13.34</v>
      </c>
      <c r="N89" s="80">
        <v>29.56</v>
      </c>
      <c r="O89" s="80">
        <v>20.54</v>
      </c>
      <c r="P89" s="80">
        <v>11.88</v>
      </c>
      <c r="Q89" s="80">
        <v>0</v>
      </c>
      <c r="R89" s="80">
        <v>0</v>
      </c>
      <c r="S89" s="80">
        <v>0</v>
      </c>
      <c r="T89" s="80"/>
      <c r="U89" s="80"/>
      <c r="V89" s="80"/>
      <c r="W89" s="80">
        <v>2.6680000000000001</v>
      </c>
      <c r="X89" s="82"/>
      <c r="Y89" s="80"/>
      <c r="Z89" s="80"/>
      <c r="AA89" s="80"/>
      <c r="AB89" s="81"/>
      <c r="AC89" s="81"/>
      <c r="AD89" s="81"/>
      <c r="AE89" s="128"/>
      <c r="AF89" s="82"/>
      <c r="AG89" s="82"/>
      <c r="AH89" s="82"/>
      <c r="AI89" s="82"/>
      <c r="AJ89" s="82"/>
      <c r="AK89" s="82"/>
      <c r="AL89" s="82"/>
      <c r="AM89" s="82"/>
      <c r="AN89" s="82"/>
      <c r="AO89" s="80">
        <v>1.2689999999999999</v>
      </c>
      <c r="AP89" s="80">
        <v>1.5069999999999999</v>
      </c>
      <c r="AQ89" s="82">
        <v>1.1024428684003156</v>
      </c>
      <c r="AR89" s="82">
        <v>0.77040477770404792</v>
      </c>
      <c r="AS89" s="129">
        <v>3017</v>
      </c>
      <c r="AT89" s="129">
        <v>1919</v>
      </c>
      <c r="AU89" s="141" t="s">
        <v>245</v>
      </c>
    </row>
    <row r="90" spans="1:47" s="84" customFormat="1" ht="45" hidden="1" customHeight="1" x14ac:dyDescent="0.3">
      <c r="A90" s="147">
        <v>9</v>
      </c>
      <c r="B90" s="77">
        <v>80</v>
      </c>
      <c r="C90" s="78">
        <v>976</v>
      </c>
      <c r="D90" s="79" t="s">
        <v>227</v>
      </c>
      <c r="E90" s="123" t="s">
        <v>225</v>
      </c>
      <c r="F90" s="124">
        <v>80</v>
      </c>
      <c r="G90" s="125" t="s">
        <v>64</v>
      </c>
      <c r="H90" s="126">
        <v>80.45</v>
      </c>
      <c r="I90" s="80">
        <v>9.0500000000000007</v>
      </c>
      <c r="J90" s="80">
        <v>7.51</v>
      </c>
      <c r="K90" s="80">
        <v>3.89</v>
      </c>
      <c r="L90" s="80">
        <v>3.61</v>
      </c>
      <c r="M90" s="80">
        <v>7.21</v>
      </c>
      <c r="N90" s="80">
        <v>23.09</v>
      </c>
      <c r="O90" s="80">
        <v>32.89</v>
      </c>
      <c r="P90" s="80">
        <v>12.75</v>
      </c>
      <c r="Q90" s="80">
        <v>0</v>
      </c>
      <c r="R90" s="80">
        <v>0</v>
      </c>
      <c r="S90" s="80">
        <v>0</v>
      </c>
      <c r="T90" s="80"/>
      <c r="U90" s="80"/>
      <c r="V90" s="80"/>
      <c r="W90" s="80">
        <v>2.6659999999999999</v>
      </c>
      <c r="X90" s="82"/>
      <c r="Y90" s="80"/>
      <c r="Z90" s="80"/>
      <c r="AA90" s="80"/>
      <c r="AB90" s="81"/>
      <c r="AC90" s="81"/>
      <c r="AD90" s="81"/>
      <c r="AE90" s="128"/>
      <c r="AF90" s="82"/>
      <c r="AG90" s="82"/>
      <c r="AH90" s="82"/>
      <c r="AI90" s="82"/>
      <c r="AJ90" s="82"/>
      <c r="AK90" s="82"/>
      <c r="AL90" s="82"/>
      <c r="AM90" s="82"/>
      <c r="AN90" s="82"/>
      <c r="AO90" s="80">
        <v>1.276</v>
      </c>
      <c r="AP90" s="80">
        <v>1.4470000000000001</v>
      </c>
      <c r="AQ90" s="82">
        <v>1.0893416927899686</v>
      </c>
      <c r="AR90" s="82">
        <v>0.84243261921216295</v>
      </c>
      <c r="AS90" s="129">
        <v>3018</v>
      </c>
      <c r="AT90" s="129">
        <v>1843</v>
      </c>
      <c r="AU90" s="141" t="s">
        <v>245</v>
      </c>
    </row>
    <row r="91" spans="1:47" s="84" customFormat="1" ht="45" hidden="1" customHeight="1" x14ac:dyDescent="0.3">
      <c r="A91" s="147">
        <v>9</v>
      </c>
      <c r="B91" s="77">
        <v>81</v>
      </c>
      <c r="C91" s="78">
        <v>977</v>
      </c>
      <c r="D91" s="79" t="s">
        <v>227</v>
      </c>
      <c r="E91" s="123" t="s">
        <v>226</v>
      </c>
      <c r="F91" s="124">
        <v>83</v>
      </c>
      <c r="G91" s="125" t="s">
        <v>64</v>
      </c>
      <c r="H91" s="126">
        <v>83.45</v>
      </c>
      <c r="I91" s="80">
        <v>9.3699999999999992</v>
      </c>
      <c r="J91" s="80">
        <v>4.8499999999999996</v>
      </c>
      <c r="K91" s="80">
        <v>5.85</v>
      </c>
      <c r="L91" s="80">
        <v>7.58</v>
      </c>
      <c r="M91" s="80">
        <v>13.37</v>
      </c>
      <c r="N91" s="80">
        <v>20.37</v>
      </c>
      <c r="O91" s="80">
        <v>29.97</v>
      </c>
      <c r="P91" s="80">
        <v>8.64</v>
      </c>
      <c r="Q91" s="80">
        <v>0</v>
      </c>
      <c r="R91" s="80">
        <v>0</v>
      </c>
      <c r="S91" s="80">
        <v>0</v>
      </c>
      <c r="T91" s="80"/>
      <c r="U91" s="80"/>
      <c r="V91" s="80"/>
      <c r="W91" s="80">
        <v>2.6539999999999999</v>
      </c>
      <c r="X91" s="82"/>
      <c r="Y91" s="80"/>
      <c r="Z91" s="80"/>
      <c r="AA91" s="80"/>
      <c r="AB91" s="81"/>
      <c r="AC91" s="81"/>
      <c r="AD91" s="81"/>
      <c r="AE91" s="128"/>
      <c r="AF91" s="82"/>
      <c r="AG91" s="82"/>
      <c r="AH91" s="82"/>
      <c r="AI91" s="82"/>
      <c r="AJ91" s="82"/>
      <c r="AK91" s="82"/>
      <c r="AL91" s="82"/>
      <c r="AM91" s="82"/>
      <c r="AN91" s="82"/>
      <c r="AO91" s="80">
        <v>1.28</v>
      </c>
      <c r="AP91" s="80">
        <v>1.478</v>
      </c>
      <c r="AQ91" s="82">
        <v>1.0734374999999998</v>
      </c>
      <c r="AR91" s="82">
        <v>0.79566982408660358</v>
      </c>
      <c r="AS91" s="129">
        <v>2959</v>
      </c>
      <c r="AT91" s="129">
        <v>2004</v>
      </c>
      <c r="AU91" s="141" t="s">
        <v>245</v>
      </c>
    </row>
    <row r="92" spans="1:47" s="84" customFormat="1" ht="45" hidden="1" customHeight="1" x14ac:dyDescent="0.3">
      <c r="A92" s="147">
        <v>2</v>
      </c>
      <c r="B92" s="77">
        <v>82</v>
      </c>
      <c r="C92" s="78">
        <v>978</v>
      </c>
      <c r="D92" s="79" t="s">
        <v>246</v>
      </c>
      <c r="E92" s="123" t="s">
        <v>173</v>
      </c>
      <c r="F92" s="124">
        <v>2</v>
      </c>
      <c r="G92" s="125" t="s">
        <v>64</v>
      </c>
      <c r="H92" s="126">
        <v>2.4500000000000002</v>
      </c>
      <c r="I92" s="80">
        <v>0</v>
      </c>
      <c r="J92" s="80">
        <v>0</v>
      </c>
      <c r="K92" s="80">
        <v>0</v>
      </c>
      <c r="L92" s="80">
        <v>0</v>
      </c>
      <c r="M92" s="80">
        <v>0</v>
      </c>
      <c r="N92" s="80">
        <v>6.18</v>
      </c>
      <c r="O92" s="80">
        <v>57.3</v>
      </c>
      <c r="P92" s="80">
        <v>36.520000000000003</v>
      </c>
      <c r="Q92" s="80">
        <v>0</v>
      </c>
      <c r="R92" s="80">
        <v>0</v>
      </c>
      <c r="S92" s="80">
        <v>0</v>
      </c>
      <c r="T92" s="80"/>
      <c r="U92" s="80"/>
      <c r="V92" s="80"/>
      <c r="W92" s="80">
        <v>2.6309999999999998</v>
      </c>
      <c r="X92" s="82"/>
      <c r="Y92" s="80"/>
      <c r="Z92" s="80"/>
      <c r="AA92" s="80"/>
      <c r="AB92" s="81"/>
      <c r="AC92" s="81"/>
      <c r="AD92" s="81"/>
      <c r="AE92" s="128"/>
      <c r="AF92" s="82"/>
      <c r="AG92" s="82"/>
      <c r="AH92" s="82"/>
      <c r="AI92" s="82"/>
      <c r="AJ92" s="82"/>
      <c r="AK92" s="82"/>
      <c r="AL92" s="82"/>
      <c r="AM92" s="82"/>
      <c r="AN92" s="82"/>
      <c r="AO92" s="80">
        <v>1.129</v>
      </c>
      <c r="AP92" s="80">
        <v>1.32</v>
      </c>
      <c r="AQ92" s="82">
        <v>1.3303808680248004</v>
      </c>
      <c r="AR92" s="82">
        <v>0.99318181818181794</v>
      </c>
      <c r="AS92" s="129">
        <v>3338</v>
      </c>
      <c r="AT92" s="129">
        <v>2509</v>
      </c>
      <c r="AU92" s="141" t="s">
        <v>247</v>
      </c>
    </row>
    <row r="93" spans="1:47" s="84" customFormat="1" ht="45" hidden="1" customHeight="1" x14ac:dyDescent="0.3">
      <c r="A93" s="147">
        <v>2</v>
      </c>
      <c r="B93" s="77">
        <v>83</v>
      </c>
      <c r="C93" s="78">
        <v>979</v>
      </c>
      <c r="D93" s="79" t="s">
        <v>246</v>
      </c>
      <c r="E93" s="123" t="s">
        <v>175</v>
      </c>
      <c r="F93" s="124">
        <v>4</v>
      </c>
      <c r="G93" s="125" t="s">
        <v>64</v>
      </c>
      <c r="H93" s="126">
        <v>4.45</v>
      </c>
      <c r="I93" s="80">
        <v>0</v>
      </c>
      <c r="J93" s="80">
        <v>0</v>
      </c>
      <c r="K93" s="80">
        <v>0</v>
      </c>
      <c r="L93" s="80">
        <v>0</v>
      </c>
      <c r="M93" s="80">
        <v>0</v>
      </c>
      <c r="N93" s="80">
        <v>8.61</v>
      </c>
      <c r="O93" s="80">
        <v>60.79</v>
      </c>
      <c r="P93" s="80">
        <v>30.6</v>
      </c>
      <c r="Q93" s="80">
        <v>0</v>
      </c>
      <c r="R93" s="80">
        <v>0</v>
      </c>
      <c r="S93" s="80">
        <v>0</v>
      </c>
      <c r="T93" s="80"/>
      <c r="U93" s="80"/>
      <c r="V93" s="80"/>
      <c r="W93" s="80">
        <v>2.637</v>
      </c>
      <c r="X93" s="82"/>
      <c r="Y93" s="80"/>
      <c r="Z93" s="80"/>
      <c r="AA93" s="80"/>
      <c r="AB93" s="81"/>
      <c r="AC93" s="81"/>
      <c r="AD93" s="81"/>
      <c r="AE93" s="128"/>
      <c r="AF93" s="82"/>
      <c r="AG93" s="82"/>
      <c r="AH93" s="82"/>
      <c r="AI93" s="82"/>
      <c r="AJ93" s="82"/>
      <c r="AK93" s="82"/>
      <c r="AL93" s="82"/>
      <c r="AM93" s="82"/>
      <c r="AN93" s="82"/>
      <c r="AO93" s="80">
        <v>1.1679999999999999</v>
      </c>
      <c r="AP93" s="80">
        <v>1.3120000000000001</v>
      </c>
      <c r="AQ93" s="82">
        <v>1.257705479452055</v>
      </c>
      <c r="AR93" s="82">
        <v>1.0099085365853657</v>
      </c>
      <c r="AS93" s="129">
        <v>3222</v>
      </c>
      <c r="AT93" s="129">
        <v>2256</v>
      </c>
      <c r="AU93" s="141" t="s">
        <v>247</v>
      </c>
    </row>
    <row r="94" spans="1:47" s="84" customFormat="1" ht="45" hidden="1" customHeight="1" x14ac:dyDescent="0.3">
      <c r="A94" s="147">
        <v>2</v>
      </c>
      <c r="B94" s="77">
        <v>84</v>
      </c>
      <c r="C94" s="78">
        <v>980</v>
      </c>
      <c r="D94" s="79" t="s">
        <v>246</v>
      </c>
      <c r="E94" s="123" t="s">
        <v>176</v>
      </c>
      <c r="F94" s="124">
        <v>6</v>
      </c>
      <c r="G94" s="125" t="s">
        <v>64</v>
      </c>
      <c r="H94" s="126">
        <v>6.45</v>
      </c>
      <c r="I94" s="80">
        <v>0</v>
      </c>
      <c r="J94" s="80">
        <v>0</v>
      </c>
      <c r="K94" s="80">
        <v>0</v>
      </c>
      <c r="L94" s="80">
        <v>0</v>
      </c>
      <c r="M94" s="80">
        <v>0</v>
      </c>
      <c r="N94" s="80">
        <v>11.87</v>
      </c>
      <c r="O94" s="80">
        <v>62.34</v>
      </c>
      <c r="P94" s="80">
        <v>25.79</v>
      </c>
      <c r="Q94" s="80">
        <v>0</v>
      </c>
      <c r="R94" s="80">
        <v>0</v>
      </c>
      <c r="S94" s="80">
        <v>0</v>
      </c>
      <c r="T94" s="80"/>
      <c r="U94" s="80"/>
      <c r="V94" s="80"/>
      <c r="W94" s="80">
        <v>2.6440000000000001</v>
      </c>
      <c r="X94" s="82"/>
      <c r="Y94" s="80"/>
      <c r="Z94" s="80"/>
      <c r="AA94" s="80"/>
      <c r="AB94" s="81"/>
      <c r="AC94" s="81"/>
      <c r="AD94" s="81"/>
      <c r="AE94" s="128"/>
      <c r="AF94" s="82"/>
      <c r="AG94" s="82"/>
      <c r="AH94" s="82"/>
      <c r="AI94" s="82"/>
      <c r="AJ94" s="82"/>
      <c r="AK94" s="82"/>
      <c r="AL94" s="82"/>
      <c r="AM94" s="82"/>
      <c r="AN94" s="82"/>
      <c r="AO94" s="80">
        <v>1.1519999999999999</v>
      </c>
      <c r="AP94" s="80">
        <v>1.3740000000000001</v>
      </c>
      <c r="AQ94" s="82">
        <v>1.2951388888888893</v>
      </c>
      <c r="AR94" s="82">
        <v>0.92430858806404648</v>
      </c>
      <c r="AS94" s="129">
        <v>3316</v>
      </c>
      <c r="AT94" s="129">
        <v>2255</v>
      </c>
      <c r="AU94" s="141" t="s">
        <v>247</v>
      </c>
    </row>
    <row r="95" spans="1:47" s="84" customFormat="1" ht="45" hidden="1" customHeight="1" x14ac:dyDescent="0.3">
      <c r="A95" s="147">
        <v>2</v>
      </c>
      <c r="B95" s="77">
        <v>85</v>
      </c>
      <c r="C95" s="78">
        <v>981</v>
      </c>
      <c r="D95" s="79" t="s">
        <v>246</v>
      </c>
      <c r="E95" s="123" t="s">
        <v>177</v>
      </c>
      <c r="F95" s="124">
        <v>8</v>
      </c>
      <c r="G95" s="125" t="s">
        <v>64</v>
      </c>
      <c r="H95" s="126">
        <v>8.4499999999999993</v>
      </c>
      <c r="I95" s="80">
        <v>0</v>
      </c>
      <c r="J95" s="80">
        <v>0</v>
      </c>
      <c r="K95" s="80">
        <v>0</v>
      </c>
      <c r="L95" s="80">
        <v>0</v>
      </c>
      <c r="M95" s="80">
        <v>0</v>
      </c>
      <c r="N95" s="80">
        <v>9.67</v>
      </c>
      <c r="O95" s="80">
        <v>64.430000000000007</v>
      </c>
      <c r="P95" s="80">
        <v>25.9</v>
      </c>
      <c r="Q95" s="80">
        <v>0</v>
      </c>
      <c r="R95" s="80">
        <v>0</v>
      </c>
      <c r="S95" s="80">
        <v>0</v>
      </c>
      <c r="T95" s="80"/>
      <c r="U95" s="80"/>
      <c r="V95" s="80"/>
      <c r="W95" s="80">
        <v>2.6379999999999999</v>
      </c>
      <c r="X95" s="82"/>
      <c r="Y95" s="80"/>
      <c r="Z95" s="80"/>
      <c r="AA95" s="80"/>
      <c r="AB95" s="81"/>
      <c r="AC95" s="81"/>
      <c r="AD95" s="81"/>
      <c r="AE95" s="128"/>
      <c r="AF95" s="82"/>
      <c r="AG95" s="82"/>
      <c r="AH95" s="82"/>
      <c r="AI95" s="82"/>
      <c r="AJ95" s="82"/>
      <c r="AK95" s="82"/>
      <c r="AL95" s="82"/>
      <c r="AM95" s="82"/>
      <c r="AN95" s="82"/>
      <c r="AO95" s="80">
        <v>1.159</v>
      </c>
      <c r="AP95" s="80">
        <v>1.3440000000000001</v>
      </c>
      <c r="AQ95" s="82">
        <v>1.2761000862812768</v>
      </c>
      <c r="AR95" s="82">
        <v>0.96279761904761885</v>
      </c>
      <c r="AS95" s="129">
        <v>3353</v>
      </c>
      <c r="AT95" s="129">
        <v>2506</v>
      </c>
      <c r="AU95" s="141" t="s">
        <v>247</v>
      </c>
    </row>
    <row r="96" spans="1:47" s="84" customFormat="1" ht="45" hidden="1" customHeight="1" x14ac:dyDescent="0.3">
      <c r="A96" s="147">
        <v>2</v>
      </c>
      <c r="B96" s="77">
        <v>86</v>
      </c>
      <c r="C96" s="78">
        <v>982</v>
      </c>
      <c r="D96" s="79" t="s">
        <v>246</v>
      </c>
      <c r="E96" s="123" t="s">
        <v>187</v>
      </c>
      <c r="F96" s="124">
        <v>10</v>
      </c>
      <c r="G96" s="125" t="s">
        <v>64</v>
      </c>
      <c r="H96" s="126">
        <v>10.45</v>
      </c>
      <c r="I96" s="80">
        <v>0</v>
      </c>
      <c r="J96" s="80">
        <v>0</v>
      </c>
      <c r="K96" s="80">
        <v>0</v>
      </c>
      <c r="L96" s="80">
        <v>0</v>
      </c>
      <c r="M96" s="80">
        <v>2.48</v>
      </c>
      <c r="N96" s="80">
        <v>8.44</v>
      </c>
      <c r="O96" s="80">
        <v>54.94</v>
      </c>
      <c r="P96" s="80">
        <v>34.14</v>
      </c>
      <c r="Q96" s="80">
        <v>0</v>
      </c>
      <c r="R96" s="80">
        <v>0</v>
      </c>
      <c r="S96" s="80">
        <v>0</v>
      </c>
      <c r="T96" s="80"/>
      <c r="U96" s="80"/>
      <c r="V96" s="80"/>
      <c r="W96" s="80">
        <v>2.6349999999999998</v>
      </c>
      <c r="X96" s="82"/>
      <c r="Y96" s="80"/>
      <c r="Z96" s="80"/>
      <c r="AA96" s="80"/>
      <c r="AB96" s="81"/>
      <c r="AC96" s="81"/>
      <c r="AD96" s="81"/>
      <c r="AE96" s="128"/>
      <c r="AF96" s="82"/>
      <c r="AG96" s="82"/>
      <c r="AH96" s="82"/>
      <c r="AI96" s="82"/>
      <c r="AJ96" s="82"/>
      <c r="AK96" s="82"/>
      <c r="AL96" s="82"/>
      <c r="AM96" s="82"/>
      <c r="AN96" s="82"/>
      <c r="AO96" s="80">
        <v>1.141</v>
      </c>
      <c r="AP96" s="80">
        <v>1.34</v>
      </c>
      <c r="AQ96" s="82">
        <v>1.3093777388255914</v>
      </c>
      <c r="AR96" s="82">
        <v>0.96641791044776082</v>
      </c>
      <c r="AS96" s="129">
        <v>3300</v>
      </c>
      <c r="AT96" s="129">
        <v>2446</v>
      </c>
      <c r="AU96" s="141" t="s">
        <v>247</v>
      </c>
    </row>
    <row r="97" spans="1:47" s="84" customFormat="1" ht="45" hidden="1" customHeight="1" x14ac:dyDescent="0.3">
      <c r="A97" s="147">
        <v>3</v>
      </c>
      <c r="B97" s="77">
        <v>87</v>
      </c>
      <c r="C97" s="78">
        <v>983</v>
      </c>
      <c r="D97" s="79" t="s">
        <v>246</v>
      </c>
      <c r="E97" s="123" t="s">
        <v>171</v>
      </c>
      <c r="F97" s="124">
        <v>11.8</v>
      </c>
      <c r="G97" s="125" t="s">
        <v>64</v>
      </c>
      <c r="H97" s="126">
        <v>12</v>
      </c>
      <c r="I97" s="80">
        <v>0</v>
      </c>
      <c r="J97" s="80">
        <v>0</v>
      </c>
      <c r="K97" s="80">
        <v>0</v>
      </c>
      <c r="L97" s="80">
        <v>0</v>
      </c>
      <c r="M97" s="80">
        <v>0.33</v>
      </c>
      <c r="N97" s="80">
        <v>2.21</v>
      </c>
      <c r="O97" s="80">
        <v>6.8</v>
      </c>
      <c r="P97" s="80">
        <v>4.2</v>
      </c>
      <c r="Q97" s="80">
        <v>28.78</v>
      </c>
      <c r="R97" s="80">
        <v>37.200000000000003</v>
      </c>
      <c r="S97" s="80">
        <v>20.48</v>
      </c>
      <c r="T97" s="80">
        <v>32.65</v>
      </c>
      <c r="U97" s="80">
        <v>1.81</v>
      </c>
      <c r="V97" s="80">
        <v>1.364493026762156</v>
      </c>
      <c r="W97" s="80">
        <v>2.7</v>
      </c>
      <c r="X97" s="82">
        <v>0.97875690607734822</v>
      </c>
      <c r="Y97" s="80">
        <v>49.463221231031262</v>
      </c>
      <c r="Z97" s="80">
        <v>90.068329993508499</v>
      </c>
      <c r="AA97" s="80">
        <v>37.118200000000002</v>
      </c>
      <c r="AB97" s="81">
        <v>23.578199999999999</v>
      </c>
      <c r="AC97" s="81">
        <v>13.540000000000003</v>
      </c>
      <c r="AD97" s="81">
        <v>0.66999999999999982</v>
      </c>
      <c r="AE97" s="128">
        <v>943</v>
      </c>
      <c r="AF97" s="82">
        <v>0.15429999999999999</v>
      </c>
      <c r="AG97" s="82">
        <v>3.7999999999999999E-2</v>
      </c>
      <c r="AH97" s="82"/>
      <c r="AI97" s="82"/>
      <c r="AJ97" s="82"/>
      <c r="AK97" s="82"/>
      <c r="AL97" s="82"/>
      <c r="AM97" s="82"/>
      <c r="AN97" s="82"/>
      <c r="AO97" s="82"/>
      <c r="AP97" s="82"/>
      <c r="AQ97" s="82"/>
      <c r="AR97" s="82"/>
      <c r="AS97" s="129"/>
      <c r="AT97" s="129"/>
      <c r="AU97" s="141" t="s">
        <v>248</v>
      </c>
    </row>
    <row r="98" spans="1:47" s="84" customFormat="1" ht="45" hidden="1" customHeight="1" x14ac:dyDescent="0.3">
      <c r="A98" s="147">
        <v>3</v>
      </c>
      <c r="B98" s="77">
        <v>88</v>
      </c>
      <c r="C98" s="78">
        <v>984</v>
      </c>
      <c r="D98" s="79" t="s">
        <v>246</v>
      </c>
      <c r="E98" s="123" t="s">
        <v>285</v>
      </c>
      <c r="F98" s="124">
        <v>13.5</v>
      </c>
      <c r="G98" s="125" t="s">
        <v>64</v>
      </c>
      <c r="H98" s="126">
        <v>14</v>
      </c>
      <c r="I98" s="80">
        <v>0</v>
      </c>
      <c r="J98" s="80">
        <v>0</v>
      </c>
      <c r="K98" s="80">
        <v>0</v>
      </c>
      <c r="L98" s="80">
        <v>0</v>
      </c>
      <c r="M98" s="80">
        <v>0</v>
      </c>
      <c r="N98" s="80">
        <v>0.56000000000000005</v>
      </c>
      <c r="O98" s="80">
        <v>2.0499999999999998</v>
      </c>
      <c r="P98" s="80">
        <v>2.14</v>
      </c>
      <c r="Q98" s="80">
        <v>21.18</v>
      </c>
      <c r="R98" s="80">
        <v>30.63</v>
      </c>
      <c r="S98" s="80">
        <v>43.44</v>
      </c>
      <c r="T98" s="80">
        <v>35.72</v>
      </c>
      <c r="U98" s="80">
        <v>1.85</v>
      </c>
      <c r="V98" s="80">
        <v>1.3631005010315356</v>
      </c>
      <c r="W98" s="80">
        <v>2.7120000000000002</v>
      </c>
      <c r="X98" s="82">
        <v>0.98958183783783793</v>
      </c>
      <c r="Y98" s="80">
        <v>49.738182115356366</v>
      </c>
      <c r="Z98" s="80">
        <v>97.892499938822098</v>
      </c>
      <c r="AA98" s="80">
        <v>45.16</v>
      </c>
      <c r="AB98" s="81">
        <v>26.28</v>
      </c>
      <c r="AC98" s="81">
        <v>18.879999999999995</v>
      </c>
      <c r="AD98" s="81">
        <v>0.5</v>
      </c>
      <c r="AE98" s="128">
        <v>938</v>
      </c>
      <c r="AF98" s="82">
        <v>0.1157</v>
      </c>
      <c r="AG98" s="82">
        <v>3.7999999999999999E-2</v>
      </c>
      <c r="AH98" s="82">
        <v>0.94399999999999995</v>
      </c>
      <c r="AI98" s="82"/>
      <c r="AJ98" s="82"/>
      <c r="AK98" s="82"/>
      <c r="AL98" s="82"/>
      <c r="AM98" s="82"/>
      <c r="AN98" s="82"/>
      <c r="AO98" s="82"/>
      <c r="AP98" s="82"/>
      <c r="AQ98" s="82"/>
      <c r="AR98" s="82"/>
      <c r="AS98" s="129"/>
      <c r="AT98" s="129"/>
      <c r="AU98" s="141" t="s">
        <v>249</v>
      </c>
    </row>
    <row r="99" spans="1:47" s="84" customFormat="1" ht="45" hidden="1" customHeight="1" x14ac:dyDescent="0.3">
      <c r="A99" s="147">
        <v>3</v>
      </c>
      <c r="B99" s="77">
        <v>89</v>
      </c>
      <c r="C99" s="78">
        <v>985</v>
      </c>
      <c r="D99" s="79" t="s">
        <v>246</v>
      </c>
      <c r="E99" s="123" t="s">
        <v>231</v>
      </c>
      <c r="F99" s="124">
        <v>15.8</v>
      </c>
      <c r="G99" s="125" t="s">
        <v>64</v>
      </c>
      <c r="H99" s="126">
        <v>16</v>
      </c>
      <c r="I99" s="80">
        <v>0</v>
      </c>
      <c r="J99" s="80">
        <v>0</v>
      </c>
      <c r="K99" s="80">
        <v>0</v>
      </c>
      <c r="L99" s="80">
        <v>0</v>
      </c>
      <c r="M99" s="80">
        <v>0</v>
      </c>
      <c r="N99" s="80">
        <v>1.24</v>
      </c>
      <c r="O99" s="80">
        <v>3.08</v>
      </c>
      <c r="P99" s="80">
        <v>1.2</v>
      </c>
      <c r="Q99" s="80">
        <v>17.53</v>
      </c>
      <c r="R99" s="80">
        <v>28.89</v>
      </c>
      <c r="S99" s="80">
        <v>48.06</v>
      </c>
      <c r="T99" s="80">
        <v>35.450000000000003</v>
      </c>
      <c r="U99" s="80">
        <v>1.84</v>
      </c>
      <c r="V99" s="80">
        <v>1.3584348468069398</v>
      </c>
      <c r="W99" s="80">
        <v>2.72</v>
      </c>
      <c r="X99" s="82">
        <v>1.0023043478260871</v>
      </c>
      <c r="Y99" s="80">
        <v>50.05754239680369</v>
      </c>
      <c r="Z99" s="80">
        <v>96.202316401336063</v>
      </c>
      <c r="AA99" s="80">
        <v>44.666700000000006</v>
      </c>
      <c r="AB99" s="81">
        <v>25.056700000000003</v>
      </c>
      <c r="AC99" s="81">
        <v>19.610000000000003</v>
      </c>
      <c r="AD99" s="81">
        <v>0.52999999999999992</v>
      </c>
      <c r="AE99" s="128">
        <v>1005</v>
      </c>
      <c r="AF99" s="82">
        <v>0.156</v>
      </c>
      <c r="AG99" s="82">
        <v>3.5999999999999997E-2</v>
      </c>
      <c r="AH99" s="82"/>
      <c r="AI99" s="82">
        <v>0.7</v>
      </c>
      <c r="AJ99" s="82">
        <v>6.2E-2</v>
      </c>
      <c r="AK99" s="82">
        <v>0.20499999999999999</v>
      </c>
      <c r="AL99" s="82">
        <v>3.2000000000000001E-2</v>
      </c>
      <c r="AM99" s="82">
        <v>1.2070000000000001</v>
      </c>
      <c r="AN99" s="82">
        <v>4.1000000000000002E-2</v>
      </c>
      <c r="AO99" s="82"/>
      <c r="AP99" s="82"/>
      <c r="AQ99" s="82"/>
      <c r="AR99" s="82"/>
      <c r="AS99" s="129"/>
      <c r="AT99" s="129"/>
      <c r="AU99" s="141" t="s">
        <v>250</v>
      </c>
    </row>
    <row r="100" spans="1:47" s="84" customFormat="1" ht="45" hidden="1" customHeight="1" x14ac:dyDescent="0.3">
      <c r="A100" s="147">
        <v>6</v>
      </c>
      <c r="B100" s="77">
        <v>90</v>
      </c>
      <c r="C100" s="78">
        <v>986</v>
      </c>
      <c r="D100" s="79" t="s">
        <v>246</v>
      </c>
      <c r="E100" s="123" t="s">
        <v>189</v>
      </c>
      <c r="F100" s="124">
        <v>18</v>
      </c>
      <c r="G100" s="125" t="s">
        <v>64</v>
      </c>
      <c r="H100" s="126">
        <v>18</v>
      </c>
      <c r="I100" s="80">
        <v>0</v>
      </c>
      <c r="J100" s="80">
        <v>0</v>
      </c>
      <c r="K100" s="80">
        <v>0</v>
      </c>
      <c r="L100" s="80">
        <v>0</v>
      </c>
      <c r="M100" s="80">
        <v>5.17</v>
      </c>
      <c r="N100" s="80">
        <v>30.08</v>
      </c>
      <c r="O100" s="80">
        <v>55.52</v>
      </c>
      <c r="P100" s="80">
        <v>9.23</v>
      </c>
      <c r="Q100" s="80">
        <v>0</v>
      </c>
      <c r="R100" s="80">
        <v>0</v>
      </c>
      <c r="S100" s="80">
        <v>0</v>
      </c>
      <c r="T100" s="80"/>
      <c r="U100" s="80"/>
      <c r="V100" s="80"/>
      <c r="W100" s="80">
        <v>2.66</v>
      </c>
      <c r="X100" s="82"/>
      <c r="Y100" s="80"/>
      <c r="Z100" s="80"/>
      <c r="AA100" s="80"/>
      <c r="AB100" s="81"/>
      <c r="AC100" s="81"/>
      <c r="AD100" s="81"/>
      <c r="AE100" s="128"/>
      <c r="AF100" s="82"/>
      <c r="AG100" s="82"/>
      <c r="AH100" s="82"/>
      <c r="AI100" s="82"/>
      <c r="AJ100" s="82"/>
      <c r="AK100" s="82"/>
      <c r="AL100" s="82"/>
      <c r="AM100" s="82"/>
      <c r="AN100" s="82"/>
      <c r="AO100" s="80">
        <v>1.103</v>
      </c>
      <c r="AP100" s="80">
        <v>1.2809999999999999</v>
      </c>
      <c r="AQ100" s="82">
        <v>1.4116047144152315</v>
      </c>
      <c r="AR100" s="82">
        <v>1.0765027322404372</v>
      </c>
      <c r="AS100" s="129">
        <v>3254</v>
      </c>
      <c r="AT100" s="129">
        <v>2842</v>
      </c>
      <c r="AU100" s="141" t="s">
        <v>251</v>
      </c>
    </row>
    <row r="101" spans="1:47" s="84" customFormat="1" ht="45" hidden="1" customHeight="1" x14ac:dyDescent="0.3">
      <c r="A101" s="147">
        <v>6</v>
      </c>
      <c r="B101" s="77">
        <v>91</v>
      </c>
      <c r="C101" s="78">
        <v>987</v>
      </c>
      <c r="D101" s="79" t="s">
        <v>246</v>
      </c>
      <c r="E101" s="123" t="s">
        <v>194</v>
      </c>
      <c r="F101" s="124">
        <v>20</v>
      </c>
      <c r="G101" s="125" t="s">
        <v>64</v>
      </c>
      <c r="H101" s="126">
        <v>20.45</v>
      </c>
      <c r="I101" s="80">
        <v>0</v>
      </c>
      <c r="J101" s="80">
        <v>0</v>
      </c>
      <c r="K101" s="80">
        <v>0</v>
      </c>
      <c r="L101" s="80">
        <v>0</v>
      </c>
      <c r="M101" s="80">
        <v>8.5</v>
      </c>
      <c r="N101" s="80">
        <v>25.56</v>
      </c>
      <c r="O101" s="80">
        <v>59.01</v>
      </c>
      <c r="P101" s="80">
        <v>6.93</v>
      </c>
      <c r="Q101" s="80">
        <v>0</v>
      </c>
      <c r="R101" s="80">
        <v>0</v>
      </c>
      <c r="S101" s="80">
        <v>0</v>
      </c>
      <c r="T101" s="80"/>
      <c r="U101" s="80"/>
      <c r="V101" s="80"/>
      <c r="W101" s="80">
        <v>2.6379999999999999</v>
      </c>
      <c r="X101" s="82"/>
      <c r="Y101" s="80"/>
      <c r="Z101" s="80"/>
      <c r="AA101" s="80"/>
      <c r="AB101" s="81"/>
      <c r="AC101" s="81"/>
      <c r="AD101" s="81"/>
      <c r="AE101" s="128"/>
      <c r="AF101" s="82"/>
      <c r="AG101" s="82"/>
      <c r="AH101" s="82"/>
      <c r="AI101" s="82"/>
      <c r="AJ101" s="82"/>
      <c r="AK101" s="82"/>
      <c r="AL101" s="82"/>
      <c r="AM101" s="82"/>
      <c r="AN101" s="82"/>
      <c r="AO101" s="80">
        <v>1.175</v>
      </c>
      <c r="AP101" s="80">
        <v>1.278</v>
      </c>
      <c r="AQ101" s="82">
        <v>1.2451063829787232</v>
      </c>
      <c r="AR101" s="82">
        <v>1.0641627543035992</v>
      </c>
      <c r="AS101" s="129">
        <v>3154</v>
      </c>
      <c r="AT101" s="129">
        <v>2309</v>
      </c>
      <c r="AU101" s="141" t="s">
        <v>251</v>
      </c>
    </row>
    <row r="102" spans="1:47" s="84" customFormat="1" ht="45" hidden="1" customHeight="1" x14ac:dyDescent="0.3">
      <c r="A102" s="147">
        <v>6</v>
      </c>
      <c r="B102" s="77">
        <v>92</v>
      </c>
      <c r="C102" s="78">
        <v>988</v>
      </c>
      <c r="D102" s="79" t="s">
        <v>246</v>
      </c>
      <c r="E102" s="123" t="s">
        <v>196</v>
      </c>
      <c r="F102" s="124">
        <v>22</v>
      </c>
      <c r="G102" s="125" t="s">
        <v>64</v>
      </c>
      <c r="H102" s="126">
        <v>22.45</v>
      </c>
      <c r="I102" s="80">
        <v>0</v>
      </c>
      <c r="J102" s="80">
        <v>0</v>
      </c>
      <c r="K102" s="80">
        <v>0</v>
      </c>
      <c r="L102" s="80">
        <v>0</v>
      </c>
      <c r="M102" s="80">
        <v>10.37</v>
      </c>
      <c r="N102" s="80">
        <v>19.54</v>
      </c>
      <c r="O102" s="80">
        <v>58.82</v>
      </c>
      <c r="P102" s="80">
        <v>11.27</v>
      </c>
      <c r="Q102" s="80">
        <v>0</v>
      </c>
      <c r="R102" s="80">
        <v>0</v>
      </c>
      <c r="S102" s="80">
        <v>0</v>
      </c>
      <c r="T102" s="80"/>
      <c r="U102" s="80"/>
      <c r="V102" s="80"/>
      <c r="W102" s="80">
        <v>2.6480000000000001</v>
      </c>
      <c r="X102" s="82"/>
      <c r="Y102" s="80"/>
      <c r="Z102" s="80"/>
      <c r="AA102" s="80"/>
      <c r="AB102" s="81"/>
      <c r="AC102" s="81"/>
      <c r="AD102" s="81"/>
      <c r="AE102" s="128"/>
      <c r="AF102" s="82"/>
      <c r="AG102" s="82"/>
      <c r="AH102" s="82"/>
      <c r="AI102" s="82"/>
      <c r="AJ102" s="82"/>
      <c r="AK102" s="82"/>
      <c r="AL102" s="82"/>
      <c r="AM102" s="82"/>
      <c r="AN102" s="82"/>
      <c r="AO102" s="80">
        <v>1.19</v>
      </c>
      <c r="AP102" s="80">
        <v>1.3560000000000001</v>
      </c>
      <c r="AQ102" s="82">
        <v>1.2252100840336135</v>
      </c>
      <c r="AR102" s="82">
        <v>0.9528023598820059</v>
      </c>
      <c r="AS102" s="129">
        <v>3318</v>
      </c>
      <c r="AT102" s="129">
        <v>2547</v>
      </c>
      <c r="AU102" s="141" t="s">
        <v>251</v>
      </c>
    </row>
    <row r="103" spans="1:47" s="84" customFormat="1" ht="45" hidden="1" customHeight="1" x14ac:dyDescent="0.3">
      <c r="A103" s="147">
        <v>6</v>
      </c>
      <c r="B103" s="77">
        <v>93</v>
      </c>
      <c r="C103" s="78">
        <v>989</v>
      </c>
      <c r="D103" s="79" t="s">
        <v>246</v>
      </c>
      <c r="E103" s="123" t="s">
        <v>197</v>
      </c>
      <c r="F103" s="124">
        <v>24</v>
      </c>
      <c r="G103" s="125" t="s">
        <v>64</v>
      </c>
      <c r="H103" s="126">
        <v>24.45</v>
      </c>
      <c r="I103" s="80">
        <v>0</v>
      </c>
      <c r="J103" s="80">
        <v>0</v>
      </c>
      <c r="K103" s="80">
        <v>0</v>
      </c>
      <c r="L103" s="80">
        <v>0</v>
      </c>
      <c r="M103" s="80">
        <v>3.05</v>
      </c>
      <c r="N103" s="80">
        <v>3.15</v>
      </c>
      <c r="O103" s="80">
        <v>6.07</v>
      </c>
      <c r="P103" s="80">
        <v>8.0399999999999991</v>
      </c>
      <c r="Q103" s="80">
        <v>25.77</v>
      </c>
      <c r="R103" s="80">
        <v>32.79</v>
      </c>
      <c r="S103" s="80">
        <v>21.13</v>
      </c>
      <c r="T103" s="80">
        <v>34.56</v>
      </c>
      <c r="U103" s="80">
        <v>1.85</v>
      </c>
      <c r="V103" s="80">
        <v>1.3748513674197382</v>
      </c>
      <c r="W103" s="80">
        <v>2.69</v>
      </c>
      <c r="X103" s="82">
        <v>0.95657513513513537</v>
      </c>
      <c r="Y103" s="80">
        <v>48.890283739043184</v>
      </c>
      <c r="Z103" s="80">
        <v>97.18672019095149</v>
      </c>
      <c r="AA103" s="80">
        <v>40.339399999999998</v>
      </c>
      <c r="AB103" s="81">
        <v>24.7194</v>
      </c>
      <c r="AC103" s="81">
        <v>15.619999999999997</v>
      </c>
      <c r="AD103" s="81">
        <v>0.63000000000000023</v>
      </c>
      <c r="AE103" s="128">
        <v>1103</v>
      </c>
      <c r="AF103" s="82">
        <v>0.1333</v>
      </c>
      <c r="AG103" s="82">
        <v>3.7999999999999999E-2</v>
      </c>
      <c r="AH103" s="82"/>
      <c r="AI103" s="82"/>
      <c r="AJ103" s="82"/>
      <c r="AK103" s="82"/>
      <c r="AL103" s="82"/>
      <c r="AM103" s="82"/>
      <c r="AN103" s="82"/>
      <c r="AO103" s="82"/>
      <c r="AP103" s="82"/>
      <c r="AQ103" s="82"/>
      <c r="AR103" s="82"/>
      <c r="AS103" s="129"/>
      <c r="AT103" s="129"/>
      <c r="AU103" s="141" t="s">
        <v>252</v>
      </c>
    </row>
    <row r="104" spans="1:47" s="84" customFormat="1" ht="45" hidden="1" customHeight="1" x14ac:dyDescent="0.3">
      <c r="A104" s="147">
        <v>6</v>
      </c>
      <c r="B104" s="77">
        <v>94</v>
      </c>
      <c r="C104" s="78">
        <v>990</v>
      </c>
      <c r="D104" s="79" t="s">
        <v>246</v>
      </c>
      <c r="E104" s="123" t="s">
        <v>198</v>
      </c>
      <c r="F104" s="124">
        <v>26</v>
      </c>
      <c r="G104" s="125" t="s">
        <v>64</v>
      </c>
      <c r="H104" s="126">
        <v>26.45</v>
      </c>
      <c r="I104" s="80">
        <v>0</v>
      </c>
      <c r="J104" s="80">
        <v>0</v>
      </c>
      <c r="K104" s="80">
        <v>0</v>
      </c>
      <c r="L104" s="80">
        <v>0</v>
      </c>
      <c r="M104" s="80">
        <v>7.37</v>
      </c>
      <c r="N104" s="80">
        <v>20.75</v>
      </c>
      <c r="O104" s="80">
        <v>55.64</v>
      </c>
      <c r="P104" s="80">
        <v>16.239999999999998</v>
      </c>
      <c r="Q104" s="80">
        <v>0</v>
      </c>
      <c r="R104" s="80">
        <v>0</v>
      </c>
      <c r="S104" s="80">
        <v>0</v>
      </c>
      <c r="T104" s="80"/>
      <c r="U104" s="80"/>
      <c r="V104" s="80"/>
      <c r="W104" s="80">
        <v>2.657</v>
      </c>
      <c r="X104" s="82"/>
      <c r="Y104" s="80"/>
      <c r="Z104" s="80"/>
      <c r="AA104" s="80"/>
      <c r="AB104" s="81"/>
      <c r="AC104" s="81"/>
      <c r="AD104" s="81"/>
      <c r="AE104" s="128"/>
      <c r="AF104" s="82"/>
      <c r="AG104" s="82"/>
      <c r="AH104" s="82"/>
      <c r="AI104" s="82"/>
      <c r="AJ104" s="82"/>
      <c r="AK104" s="82"/>
      <c r="AL104" s="82"/>
      <c r="AM104" s="82"/>
      <c r="AN104" s="82"/>
      <c r="AO104" s="80">
        <v>1.131</v>
      </c>
      <c r="AP104" s="80">
        <v>1.2969999999999999</v>
      </c>
      <c r="AQ104" s="82">
        <v>1.3492484526967288</v>
      </c>
      <c r="AR104" s="82">
        <v>1.0485736314572089</v>
      </c>
      <c r="AS104" s="129">
        <v>3047</v>
      </c>
      <c r="AT104" s="129">
        <v>2438</v>
      </c>
      <c r="AU104" s="141" t="s">
        <v>251</v>
      </c>
    </row>
    <row r="105" spans="1:47" s="84" customFormat="1" ht="45" hidden="1" customHeight="1" x14ac:dyDescent="0.3">
      <c r="A105" s="147">
        <v>6</v>
      </c>
      <c r="B105" s="77">
        <v>95</v>
      </c>
      <c r="C105" s="78">
        <v>991</v>
      </c>
      <c r="D105" s="79" t="s">
        <v>246</v>
      </c>
      <c r="E105" s="123" t="s">
        <v>199</v>
      </c>
      <c r="F105" s="124">
        <v>28</v>
      </c>
      <c r="G105" s="125" t="s">
        <v>64</v>
      </c>
      <c r="H105" s="126">
        <v>28.45</v>
      </c>
      <c r="I105" s="80">
        <v>0</v>
      </c>
      <c r="J105" s="80">
        <v>0</v>
      </c>
      <c r="K105" s="80">
        <v>0</v>
      </c>
      <c r="L105" s="80">
        <v>0</v>
      </c>
      <c r="M105" s="80">
        <v>2.5499999999999998</v>
      </c>
      <c r="N105" s="80">
        <v>24.64</v>
      </c>
      <c r="O105" s="80">
        <v>56.46</v>
      </c>
      <c r="P105" s="80">
        <v>16.350000000000001</v>
      </c>
      <c r="Q105" s="80">
        <v>0</v>
      </c>
      <c r="R105" s="80">
        <v>0</v>
      </c>
      <c r="S105" s="80">
        <v>0</v>
      </c>
      <c r="T105" s="80"/>
      <c r="U105" s="80"/>
      <c r="V105" s="80"/>
      <c r="W105" s="80">
        <v>2.6339999999999999</v>
      </c>
      <c r="X105" s="82"/>
      <c r="Y105" s="80"/>
      <c r="Z105" s="80"/>
      <c r="AA105" s="80"/>
      <c r="AB105" s="81"/>
      <c r="AC105" s="81"/>
      <c r="AD105" s="81"/>
      <c r="AE105" s="128"/>
      <c r="AF105" s="82"/>
      <c r="AG105" s="82"/>
      <c r="AH105" s="82"/>
      <c r="AI105" s="82"/>
      <c r="AJ105" s="82"/>
      <c r="AK105" s="82"/>
      <c r="AL105" s="82"/>
      <c r="AM105" s="82"/>
      <c r="AN105" s="82"/>
      <c r="AO105" s="80">
        <v>1.1870000000000001</v>
      </c>
      <c r="AP105" s="80">
        <v>1.3169999999999999</v>
      </c>
      <c r="AQ105" s="82">
        <v>1.2190395956192077</v>
      </c>
      <c r="AR105" s="82">
        <v>1</v>
      </c>
      <c r="AS105" s="129">
        <v>2923</v>
      </c>
      <c r="AT105" s="129">
        <v>2014</v>
      </c>
      <c r="AU105" s="141" t="s">
        <v>251</v>
      </c>
    </row>
    <row r="106" spans="1:47" s="84" customFormat="1" ht="45" hidden="1" customHeight="1" x14ac:dyDescent="0.3">
      <c r="A106" s="147">
        <v>6</v>
      </c>
      <c r="B106" s="77">
        <v>96</v>
      </c>
      <c r="C106" s="78">
        <v>992</v>
      </c>
      <c r="D106" s="79" t="s">
        <v>246</v>
      </c>
      <c r="E106" s="123" t="s">
        <v>200</v>
      </c>
      <c r="F106" s="124">
        <v>30</v>
      </c>
      <c r="G106" s="125" t="s">
        <v>64</v>
      </c>
      <c r="H106" s="126">
        <v>30.45</v>
      </c>
      <c r="I106" s="80">
        <v>0</v>
      </c>
      <c r="J106" s="80">
        <v>0</v>
      </c>
      <c r="K106" s="80">
        <v>0</v>
      </c>
      <c r="L106" s="80">
        <v>0</v>
      </c>
      <c r="M106" s="80">
        <v>3.35</v>
      </c>
      <c r="N106" s="80">
        <v>22.7</v>
      </c>
      <c r="O106" s="80">
        <v>65.5</v>
      </c>
      <c r="P106" s="80">
        <v>8.4499999999999993</v>
      </c>
      <c r="Q106" s="80">
        <v>0</v>
      </c>
      <c r="R106" s="80">
        <v>0</v>
      </c>
      <c r="S106" s="80">
        <v>0</v>
      </c>
      <c r="T106" s="80"/>
      <c r="U106" s="80"/>
      <c r="V106" s="80"/>
      <c r="W106" s="80">
        <v>2.6469999999999998</v>
      </c>
      <c r="X106" s="82"/>
      <c r="Y106" s="80"/>
      <c r="Z106" s="80"/>
      <c r="AA106" s="80"/>
      <c r="AB106" s="81"/>
      <c r="AC106" s="81"/>
      <c r="AD106" s="81"/>
      <c r="AE106" s="128"/>
      <c r="AF106" s="82"/>
      <c r="AG106" s="82"/>
      <c r="AH106" s="82"/>
      <c r="AI106" s="82"/>
      <c r="AJ106" s="82"/>
      <c r="AK106" s="82"/>
      <c r="AL106" s="82"/>
      <c r="AM106" s="82"/>
      <c r="AN106" s="82"/>
      <c r="AO106" s="80">
        <v>1.177</v>
      </c>
      <c r="AP106" s="80">
        <v>1.2869999999999999</v>
      </c>
      <c r="AQ106" s="82">
        <v>1.2489379779099403</v>
      </c>
      <c r="AR106" s="82">
        <v>1.0567210567210568</v>
      </c>
      <c r="AS106" s="129">
        <v>3306</v>
      </c>
      <c r="AT106" s="129">
        <v>2211</v>
      </c>
      <c r="AU106" s="141" t="s">
        <v>251</v>
      </c>
    </row>
    <row r="107" spans="1:47" s="84" customFormat="1" ht="45" hidden="1" customHeight="1" x14ac:dyDescent="0.3">
      <c r="A107" s="147">
        <v>6</v>
      </c>
      <c r="B107" s="77">
        <v>97</v>
      </c>
      <c r="C107" s="78">
        <v>993</v>
      </c>
      <c r="D107" s="79" t="s">
        <v>246</v>
      </c>
      <c r="E107" s="123" t="s">
        <v>201</v>
      </c>
      <c r="F107" s="124">
        <v>32</v>
      </c>
      <c r="G107" s="125" t="s">
        <v>64</v>
      </c>
      <c r="H107" s="126">
        <v>32.450000000000003</v>
      </c>
      <c r="I107" s="80">
        <v>0</v>
      </c>
      <c r="J107" s="80">
        <v>0</v>
      </c>
      <c r="K107" s="80">
        <v>0</v>
      </c>
      <c r="L107" s="80">
        <v>0</v>
      </c>
      <c r="M107" s="80">
        <v>6.8</v>
      </c>
      <c r="N107" s="80">
        <v>17.8</v>
      </c>
      <c r="O107" s="80">
        <v>65.91</v>
      </c>
      <c r="P107" s="80">
        <v>9.49</v>
      </c>
      <c r="Q107" s="80">
        <v>0</v>
      </c>
      <c r="R107" s="80">
        <v>0</v>
      </c>
      <c r="S107" s="80">
        <v>0</v>
      </c>
      <c r="T107" s="80"/>
      <c r="U107" s="80"/>
      <c r="V107" s="80"/>
      <c r="W107" s="80">
        <v>2.6360000000000001</v>
      </c>
      <c r="X107" s="82"/>
      <c r="Y107" s="80"/>
      <c r="Z107" s="80"/>
      <c r="AA107" s="80"/>
      <c r="AB107" s="81"/>
      <c r="AC107" s="81"/>
      <c r="AD107" s="81"/>
      <c r="AE107" s="128"/>
      <c r="AF107" s="82"/>
      <c r="AG107" s="82"/>
      <c r="AH107" s="82"/>
      <c r="AI107" s="82"/>
      <c r="AJ107" s="82"/>
      <c r="AK107" s="82"/>
      <c r="AL107" s="82"/>
      <c r="AM107" s="82"/>
      <c r="AN107" s="82"/>
      <c r="AO107" s="80">
        <v>1.163</v>
      </c>
      <c r="AP107" s="80">
        <v>1.266</v>
      </c>
      <c r="AQ107" s="82">
        <v>1.2665520206362855</v>
      </c>
      <c r="AR107" s="82">
        <v>1.0821484992101107</v>
      </c>
      <c r="AS107" s="129">
        <v>2940</v>
      </c>
      <c r="AT107" s="129">
        <v>2249</v>
      </c>
      <c r="AU107" s="141" t="s">
        <v>251</v>
      </c>
    </row>
    <row r="108" spans="1:47" s="84" customFormat="1" ht="45" hidden="1" customHeight="1" x14ac:dyDescent="0.3">
      <c r="A108" s="147">
        <v>6</v>
      </c>
      <c r="B108" s="77">
        <v>98</v>
      </c>
      <c r="C108" s="78">
        <v>994</v>
      </c>
      <c r="D108" s="79" t="s">
        <v>246</v>
      </c>
      <c r="E108" s="123" t="s">
        <v>202</v>
      </c>
      <c r="F108" s="124">
        <v>34</v>
      </c>
      <c r="G108" s="125" t="s">
        <v>64</v>
      </c>
      <c r="H108" s="126">
        <v>34.450000000000003</v>
      </c>
      <c r="I108" s="80">
        <v>0</v>
      </c>
      <c r="J108" s="80">
        <v>0</v>
      </c>
      <c r="K108" s="80">
        <v>0</v>
      </c>
      <c r="L108" s="80">
        <v>0</v>
      </c>
      <c r="M108" s="80">
        <v>7.58</v>
      </c>
      <c r="N108" s="80">
        <v>8.2799999999999994</v>
      </c>
      <c r="O108" s="80">
        <v>70.88</v>
      </c>
      <c r="P108" s="80">
        <v>13.26</v>
      </c>
      <c r="Q108" s="80">
        <v>0</v>
      </c>
      <c r="R108" s="80">
        <v>0</v>
      </c>
      <c r="S108" s="80">
        <v>0</v>
      </c>
      <c r="T108" s="80"/>
      <c r="U108" s="80"/>
      <c r="V108" s="80"/>
      <c r="W108" s="80">
        <v>2.66</v>
      </c>
      <c r="X108" s="82"/>
      <c r="Y108" s="80"/>
      <c r="Z108" s="80"/>
      <c r="AA108" s="80"/>
      <c r="AB108" s="81"/>
      <c r="AC108" s="81"/>
      <c r="AD108" s="81"/>
      <c r="AE108" s="128"/>
      <c r="AF108" s="82"/>
      <c r="AG108" s="82"/>
      <c r="AH108" s="82"/>
      <c r="AI108" s="82"/>
      <c r="AJ108" s="82"/>
      <c r="AK108" s="82"/>
      <c r="AL108" s="82"/>
      <c r="AM108" s="82"/>
      <c r="AN108" s="82"/>
      <c r="AO108" s="80">
        <v>1.107</v>
      </c>
      <c r="AP108" s="80">
        <v>1.371</v>
      </c>
      <c r="AQ108" s="82">
        <v>1.4028906955736224</v>
      </c>
      <c r="AR108" s="82">
        <v>0.94018964259664495</v>
      </c>
      <c r="AS108" s="129">
        <v>2923</v>
      </c>
      <c r="AT108" s="129">
        <v>2644</v>
      </c>
      <c r="AU108" s="141" t="s">
        <v>251</v>
      </c>
    </row>
    <row r="109" spans="1:47" s="84" customFormat="1" ht="45" hidden="1" customHeight="1" x14ac:dyDescent="0.3">
      <c r="A109" s="147">
        <v>6</v>
      </c>
      <c r="B109" s="77">
        <v>99</v>
      </c>
      <c r="C109" s="78">
        <v>995</v>
      </c>
      <c r="D109" s="79" t="s">
        <v>246</v>
      </c>
      <c r="E109" s="123" t="s">
        <v>203</v>
      </c>
      <c r="F109" s="124">
        <v>36</v>
      </c>
      <c r="G109" s="125" t="s">
        <v>64</v>
      </c>
      <c r="H109" s="126">
        <v>36.450000000000003</v>
      </c>
      <c r="I109" s="80">
        <v>0</v>
      </c>
      <c r="J109" s="80">
        <v>0</v>
      </c>
      <c r="K109" s="80">
        <v>0</v>
      </c>
      <c r="L109" s="80">
        <v>0</v>
      </c>
      <c r="M109" s="80">
        <v>2.65</v>
      </c>
      <c r="N109" s="80">
        <v>38.72</v>
      </c>
      <c r="O109" s="80">
        <v>47.95</v>
      </c>
      <c r="P109" s="80">
        <v>10.68</v>
      </c>
      <c r="Q109" s="80">
        <v>0</v>
      </c>
      <c r="R109" s="80">
        <v>0</v>
      </c>
      <c r="S109" s="80">
        <v>0</v>
      </c>
      <c r="T109" s="80"/>
      <c r="U109" s="80"/>
      <c r="V109" s="80"/>
      <c r="W109" s="80">
        <v>2.6389999999999998</v>
      </c>
      <c r="X109" s="82"/>
      <c r="Y109" s="80"/>
      <c r="Z109" s="80"/>
      <c r="AA109" s="80"/>
      <c r="AB109" s="81"/>
      <c r="AC109" s="81"/>
      <c r="AD109" s="81"/>
      <c r="AE109" s="128"/>
      <c r="AF109" s="82"/>
      <c r="AG109" s="82"/>
      <c r="AH109" s="82"/>
      <c r="AI109" s="82"/>
      <c r="AJ109" s="82"/>
      <c r="AK109" s="82"/>
      <c r="AL109" s="82"/>
      <c r="AM109" s="82"/>
      <c r="AN109" s="82"/>
      <c r="AO109" s="80">
        <v>1.1419999999999999</v>
      </c>
      <c r="AP109" s="80">
        <v>1.32</v>
      </c>
      <c r="AQ109" s="82">
        <v>1.3108581436077058</v>
      </c>
      <c r="AR109" s="82">
        <v>0.99924242424242404</v>
      </c>
      <c r="AS109" s="129">
        <v>3354</v>
      </c>
      <c r="AT109" s="129">
        <v>2433</v>
      </c>
      <c r="AU109" s="141" t="s">
        <v>251</v>
      </c>
    </row>
    <row r="110" spans="1:47" s="84" customFormat="1" ht="45" hidden="1" customHeight="1" x14ac:dyDescent="0.3">
      <c r="A110" s="147">
        <v>6</v>
      </c>
      <c r="B110" s="77">
        <v>100</v>
      </c>
      <c r="C110" s="78">
        <v>996</v>
      </c>
      <c r="D110" s="79" t="s">
        <v>246</v>
      </c>
      <c r="E110" s="123" t="s">
        <v>209</v>
      </c>
      <c r="F110" s="124">
        <v>38</v>
      </c>
      <c r="G110" s="125" t="s">
        <v>64</v>
      </c>
      <c r="H110" s="126">
        <v>38.450000000000003</v>
      </c>
      <c r="I110" s="80">
        <v>0</v>
      </c>
      <c r="J110" s="80">
        <v>0</v>
      </c>
      <c r="K110" s="80">
        <v>0</v>
      </c>
      <c r="L110" s="80">
        <v>0</v>
      </c>
      <c r="M110" s="80">
        <v>8.91</v>
      </c>
      <c r="N110" s="80">
        <v>38.450000000000003</v>
      </c>
      <c r="O110" s="80">
        <v>36.130000000000003</v>
      </c>
      <c r="P110" s="80">
        <v>16.510000000000002</v>
      </c>
      <c r="Q110" s="80">
        <v>0</v>
      </c>
      <c r="R110" s="80">
        <v>0</v>
      </c>
      <c r="S110" s="80">
        <v>0</v>
      </c>
      <c r="T110" s="80"/>
      <c r="U110" s="80"/>
      <c r="V110" s="80"/>
      <c r="W110" s="80">
        <v>2.6589999999999998</v>
      </c>
      <c r="X110" s="82"/>
      <c r="Y110" s="80"/>
      <c r="Z110" s="80"/>
      <c r="AA110" s="80"/>
      <c r="AB110" s="81"/>
      <c r="AC110" s="81"/>
      <c r="AD110" s="81"/>
      <c r="AE110" s="128"/>
      <c r="AF110" s="82"/>
      <c r="AG110" s="82"/>
      <c r="AH110" s="82"/>
      <c r="AI110" s="82"/>
      <c r="AJ110" s="82"/>
      <c r="AK110" s="82"/>
      <c r="AL110" s="82"/>
      <c r="AM110" s="82"/>
      <c r="AN110" s="82"/>
      <c r="AO110" s="80">
        <v>1.0980000000000001</v>
      </c>
      <c r="AP110" s="80">
        <v>1.268</v>
      </c>
      <c r="AQ110" s="82">
        <v>1.4216757741347901</v>
      </c>
      <c r="AR110" s="82">
        <v>1.0970031545741321</v>
      </c>
      <c r="AS110" s="129">
        <v>3225</v>
      </c>
      <c r="AT110" s="129">
        <v>2809</v>
      </c>
      <c r="AU110" s="141" t="s">
        <v>251</v>
      </c>
    </row>
    <row r="111" spans="1:47" s="84" customFormat="1" ht="45" hidden="1" customHeight="1" x14ac:dyDescent="0.3">
      <c r="A111" s="147">
        <v>6</v>
      </c>
      <c r="B111" s="77">
        <v>101</v>
      </c>
      <c r="C111" s="78">
        <v>997</v>
      </c>
      <c r="D111" s="79" t="s">
        <v>246</v>
      </c>
      <c r="E111" s="123" t="s">
        <v>210</v>
      </c>
      <c r="F111" s="124">
        <v>40</v>
      </c>
      <c r="G111" s="125" t="s">
        <v>64</v>
      </c>
      <c r="H111" s="126">
        <v>40.450000000000003</v>
      </c>
      <c r="I111" s="80">
        <v>0</v>
      </c>
      <c r="J111" s="80">
        <v>0</v>
      </c>
      <c r="K111" s="80">
        <v>0</v>
      </c>
      <c r="L111" s="80">
        <v>0</v>
      </c>
      <c r="M111" s="80">
        <v>5.97</v>
      </c>
      <c r="N111" s="80">
        <v>15.23</v>
      </c>
      <c r="O111" s="80">
        <v>69.989999999999995</v>
      </c>
      <c r="P111" s="80">
        <v>8.81</v>
      </c>
      <c r="Q111" s="80">
        <v>0</v>
      </c>
      <c r="R111" s="80">
        <v>0</v>
      </c>
      <c r="S111" s="80">
        <v>0</v>
      </c>
      <c r="T111" s="80"/>
      <c r="U111" s="80"/>
      <c r="V111" s="80"/>
      <c r="W111" s="80">
        <v>2.6429999999999998</v>
      </c>
      <c r="X111" s="82"/>
      <c r="Y111" s="80"/>
      <c r="Z111" s="80"/>
      <c r="AA111" s="80"/>
      <c r="AB111" s="81"/>
      <c r="AC111" s="81"/>
      <c r="AD111" s="81"/>
      <c r="AE111" s="128"/>
      <c r="AF111" s="82"/>
      <c r="AG111" s="82"/>
      <c r="AH111" s="82"/>
      <c r="AI111" s="82"/>
      <c r="AJ111" s="82"/>
      <c r="AK111" s="82"/>
      <c r="AL111" s="82"/>
      <c r="AM111" s="82"/>
      <c r="AN111" s="82"/>
      <c r="AO111" s="80">
        <v>1.1739999999999999</v>
      </c>
      <c r="AP111" s="80">
        <v>1.3109999999999999</v>
      </c>
      <c r="AQ111" s="82">
        <v>1.2512776831345827</v>
      </c>
      <c r="AR111" s="82">
        <v>1.0160183066361554</v>
      </c>
      <c r="AS111" s="129">
        <v>3046</v>
      </c>
      <c r="AT111" s="129">
        <v>2534</v>
      </c>
      <c r="AU111" s="141" t="s">
        <v>251</v>
      </c>
    </row>
    <row r="112" spans="1:47" s="84" customFormat="1" ht="45" hidden="1" customHeight="1" x14ac:dyDescent="0.3">
      <c r="A112" s="147">
        <v>6</v>
      </c>
      <c r="B112" s="77">
        <v>102</v>
      </c>
      <c r="C112" s="78">
        <v>998</v>
      </c>
      <c r="D112" s="79" t="s">
        <v>246</v>
      </c>
      <c r="E112" s="123" t="s">
        <v>212</v>
      </c>
      <c r="F112" s="124">
        <v>42</v>
      </c>
      <c r="G112" s="125" t="s">
        <v>64</v>
      </c>
      <c r="H112" s="126">
        <v>42.45</v>
      </c>
      <c r="I112" s="80">
        <v>0</v>
      </c>
      <c r="J112" s="80">
        <v>0</v>
      </c>
      <c r="K112" s="80">
        <v>0</v>
      </c>
      <c r="L112" s="80">
        <v>0</v>
      </c>
      <c r="M112" s="80">
        <v>2.35</v>
      </c>
      <c r="N112" s="80">
        <v>22.52</v>
      </c>
      <c r="O112" s="80">
        <v>60.72</v>
      </c>
      <c r="P112" s="80">
        <v>14.41</v>
      </c>
      <c r="Q112" s="80">
        <v>0</v>
      </c>
      <c r="R112" s="80">
        <v>0</v>
      </c>
      <c r="S112" s="80">
        <v>0</v>
      </c>
      <c r="T112" s="80"/>
      <c r="U112" s="80"/>
      <c r="V112" s="80"/>
      <c r="W112" s="80">
        <v>2.6480000000000001</v>
      </c>
      <c r="X112" s="82"/>
      <c r="Y112" s="80"/>
      <c r="Z112" s="80"/>
      <c r="AA112" s="80"/>
      <c r="AB112" s="81"/>
      <c r="AC112" s="81"/>
      <c r="AD112" s="81"/>
      <c r="AE112" s="128"/>
      <c r="AF112" s="82"/>
      <c r="AG112" s="82"/>
      <c r="AH112" s="82"/>
      <c r="AI112" s="82"/>
      <c r="AJ112" s="82"/>
      <c r="AK112" s="82"/>
      <c r="AL112" s="82"/>
      <c r="AM112" s="82"/>
      <c r="AN112" s="82"/>
      <c r="AO112" s="80">
        <v>1.1140000000000001</v>
      </c>
      <c r="AP112" s="80">
        <v>1.389</v>
      </c>
      <c r="AQ112" s="82">
        <v>1.3770197486535007</v>
      </c>
      <c r="AR112" s="82">
        <v>0.90640748740100796</v>
      </c>
      <c r="AS112" s="129">
        <v>3154</v>
      </c>
      <c r="AT112" s="129">
        <v>2427</v>
      </c>
      <c r="AU112" s="141" t="s">
        <v>251</v>
      </c>
    </row>
    <row r="113" spans="1:47" s="84" customFormat="1" ht="45" hidden="1" customHeight="1" x14ac:dyDescent="0.3">
      <c r="A113" s="147">
        <v>6</v>
      </c>
      <c r="B113" s="77">
        <v>103</v>
      </c>
      <c r="C113" s="78">
        <v>999</v>
      </c>
      <c r="D113" s="79" t="s">
        <v>246</v>
      </c>
      <c r="E113" s="123" t="s">
        <v>213</v>
      </c>
      <c r="F113" s="124">
        <v>44</v>
      </c>
      <c r="G113" s="125" t="s">
        <v>64</v>
      </c>
      <c r="H113" s="126">
        <v>44.45</v>
      </c>
      <c r="I113" s="80">
        <v>0</v>
      </c>
      <c r="J113" s="80">
        <v>0</v>
      </c>
      <c r="K113" s="80">
        <v>0</v>
      </c>
      <c r="L113" s="80">
        <v>0</v>
      </c>
      <c r="M113" s="80">
        <v>7.2</v>
      </c>
      <c r="N113" s="80">
        <v>40.520000000000003</v>
      </c>
      <c r="O113" s="80">
        <v>44.72</v>
      </c>
      <c r="P113" s="80">
        <v>7.56</v>
      </c>
      <c r="Q113" s="80">
        <v>0</v>
      </c>
      <c r="R113" s="80">
        <v>0</v>
      </c>
      <c r="S113" s="80">
        <v>0</v>
      </c>
      <c r="T113" s="80"/>
      <c r="U113" s="80"/>
      <c r="V113" s="80"/>
      <c r="W113" s="80">
        <v>2.64</v>
      </c>
      <c r="X113" s="82"/>
      <c r="Y113" s="80"/>
      <c r="Z113" s="80"/>
      <c r="AA113" s="80"/>
      <c r="AB113" s="81"/>
      <c r="AC113" s="81"/>
      <c r="AD113" s="81"/>
      <c r="AE113" s="128"/>
      <c r="AF113" s="82"/>
      <c r="AG113" s="82"/>
      <c r="AH113" s="82"/>
      <c r="AI113" s="82"/>
      <c r="AJ113" s="82"/>
      <c r="AK113" s="82"/>
      <c r="AL113" s="82"/>
      <c r="AM113" s="82"/>
      <c r="AN113" s="82"/>
      <c r="AO113" s="80">
        <v>1.1559999999999999</v>
      </c>
      <c r="AP113" s="80">
        <v>1.405</v>
      </c>
      <c r="AQ113" s="82">
        <v>1.2837370242214536</v>
      </c>
      <c r="AR113" s="82">
        <v>0.87900355871886116</v>
      </c>
      <c r="AS113" s="129">
        <v>2942</v>
      </c>
      <c r="AT113" s="129">
        <v>2210</v>
      </c>
      <c r="AU113" s="141" t="s">
        <v>251</v>
      </c>
    </row>
    <row r="114" spans="1:47" s="84" customFormat="1" ht="45" hidden="1" customHeight="1" x14ac:dyDescent="0.3">
      <c r="A114" s="147">
        <v>6</v>
      </c>
      <c r="B114" s="77">
        <v>104</v>
      </c>
      <c r="C114" s="78">
        <v>1000</v>
      </c>
      <c r="D114" s="79" t="s">
        <v>246</v>
      </c>
      <c r="E114" s="123" t="s">
        <v>215</v>
      </c>
      <c r="F114" s="124">
        <v>46</v>
      </c>
      <c r="G114" s="125" t="s">
        <v>64</v>
      </c>
      <c r="H114" s="126">
        <v>46.45</v>
      </c>
      <c r="I114" s="80">
        <v>0</v>
      </c>
      <c r="J114" s="80">
        <v>0</v>
      </c>
      <c r="K114" s="80">
        <v>0</v>
      </c>
      <c r="L114" s="80">
        <v>0</v>
      </c>
      <c r="M114" s="80">
        <v>6.37</v>
      </c>
      <c r="N114" s="80">
        <v>21.03</v>
      </c>
      <c r="O114" s="80">
        <v>58.73</v>
      </c>
      <c r="P114" s="80">
        <v>13.87</v>
      </c>
      <c r="Q114" s="80">
        <v>0</v>
      </c>
      <c r="R114" s="80">
        <v>0</v>
      </c>
      <c r="S114" s="80">
        <v>0</v>
      </c>
      <c r="T114" s="80"/>
      <c r="U114" s="80"/>
      <c r="V114" s="80"/>
      <c r="W114" s="80">
        <v>2.6480000000000001</v>
      </c>
      <c r="X114" s="82"/>
      <c r="Y114" s="80"/>
      <c r="Z114" s="80"/>
      <c r="AA114" s="80"/>
      <c r="AB114" s="81"/>
      <c r="AC114" s="81"/>
      <c r="AD114" s="81"/>
      <c r="AE114" s="128"/>
      <c r="AF114" s="82"/>
      <c r="AG114" s="82"/>
      <c r="AH114" s="82"/>
      <c r="AI114" s="82"/>
      <c r="AJ114" s="82"/>
      <c r="AK114" s="82"/>
      <c r="AL114" s="82"/>
      <c r="AM114" s="82"/>
      <c r="AN114" s="82"/>
      <c r="AO114" s="80">
        <v>1.115</v>
      </c>
      <c r="AP114" s="80">
        <v>1.254</v>
      </c>
      <c r="AQ114" s="82">
        <v>1.3748878923766816</v>
      </c>
      <c r="AR114" s="82">
        <v>1.1116427432216907</v>
      </c>
      <c r="AS114" s="129">
        <v>3116</v>
      </c>
      <c r="AT114" s="129">
        <v>2415</v>
      </c>
      <c r="AU114" s="141" t="s">
        <v>251</v>
      </c>
    </row>
    <row r="115" spans="1:47" s="84" customFormat="1" ht="45" hidden="1" customHeight="1" x14ac:dyDescent="0.3">
      <c r="A115" s="147">
        <v>6</v>
      </c>
      <c r="B115" s="77">
        <v>105</v>
      </c>
      <c r="C115" s="78">
        <v>1001</v>
      </c>
      <c r="D115" s="79" t="s">
        <v>246</v>
      </c>
      <c r="E115" s="123" t="s">
        <v>216</v>
      </c>
      <c r="F115" s="124">
        <v>48</v>
      </c>
      <c r="G115" s="125" t="s">
        <v>64</v>
      </c>
      <c r="H115" s="126">
        <v>48.45</v>
      </c>
      <c r="I115" s="80">
        <v>0</v>
      </c>
      <c r="J115" s="80">
        <v>0</v>
      </c>
      <c r="K115" s="80">
        <v>0</v>
      </c>
      <c r="L115" s="80">
        <v>0</v>
      </c>
      <c r="M115" s="80">
        <v>3.95</v>
      </c>
      <c r="N115" s="80">
        <v>18.059999999999999</v>
      </c>
      <c r="O115" s="80">
        <v>70.040000000000006</v>
      </c>
      <c r="P115" s="80">
        <v>7.95</v>
      </c>
      <c r="Q115" s="80">
        <v>0</v>
      </c>
      <c r="R115" s="80">
        <v>0</v>
      </c>
      <c r="S115" s="80">
        <v>0</v>
      </c>
      <c r="T115" s="80"/>
      <c r="U115" s="80"/>
      <c r="V115" s="80"/>
      <c r="W115" s="80">
        <v>2.657</v>
      </c>
      <c r="X115" s="82"/>
      <c r="Y115" s="80"/>
      <c r="Z115" s="80"/>
      <c r="AA115" s="80"/>
      <c r="AB115" s="81"/>
      <c r="AC115" s="81"/>
      <c r="AD115" s="81"/>
      <c r="AE115" s="128"/>
      <c r="AF115" s="82"/>
      <c r="AG115" s="82"/>
      <c r="AH115" s="82"/>
      <c r="AI115" s="82"/>
      <c r="AJ115" s="82"/>
      <c r="AK115" s="82"/>
      <c r="AL115" s="82"/>
      <c r="AM115" s="82"/>
      <c r="AN115" s="82"/>
      <c r="AO115" s="80">
        <v>1.169</v>
      </c>
      <c r="AP115" s="80">
        <v>1.377</v>
      </c>
      <c r="AQ115" s="82">
        <v>1.2728828058169377</v>
      </c>
      <c r="AR115" s="82">
        <v>0.92955700798838059</v>
      </c>
      <c r="AS115" s="129">
        <v>2953</v>
      </c>
      <c r="AT115" s="129">
        <v>1944</v>
      </c>
      <c r="AU115" s="141" t="s">
        <v>238</v>
      </c>
    </row>
    <row r="116" spans="1:47" s="84" customFormat="1" ht="45" hidden="1" customHeight="1" x14ac:dyDescent="0.3">
      <c r="A116" s="147">
        <v>6</v>
      </c>
      <c r="B116" s="77">
        <v>106</v>
      </c>
      <c r="C116" s="78">
        <v>1002</v>
      </c>
      <c r="D116" s="79" t="s">
        <v>246</v>
      </c>
      <c r="E116" s="123" t="s">
        <v>217</v>
      </c>
      <c r="F116" s="124">
        <v>50</v>
      </c>
      <c r="G116" s="125" t="s">
        <v>64</v>
      </c>
      <c r="H116" s="126">
        <v>50.45</v>
      </c>
      <c r="I116" s="80">
        <v>0</v>
      </c>
      <c r="J116" s="80">
        <v>0</v>
      </c>
      <c r="K116" s="80">
        <v>0</v>
      </c>
      <c r="L116" s="80">
        <v>0</v>
      </c>
      <c r="M116" s="80">
        <v>7.65</v>
      </c>
      <c r="N116" s="80">
        <v>33.85</v>
      </c>
      <c r="O116" s="80">
        <v>50.16</v>
      </c>
      <c r="P116" s="80">
        <v>8.34</v>
      </c>
      <c r="Q116" s="80">
        <v>0</v>
      </c>
      <c r="R116" s="80">
        <v>0</v>
      </c>
      <c r="S116" s="80">
        <v>0</v>
      </c>
      <c r="T116" s="80"/>
      <c r="U116" s="80"/>
      <c r="V116" s="80"/>
      <c r="W116" s="80">
        <v>2.6579999999999999</v>
      </c>
      <c r="X116" s="82"/>
      <c r="Y116" s="80"/>
      <c r="Z116" s="80"/>
      <c r="AA116" s="80"/>
      <c r="AB116" s="81"/>
      <c r="AC116" s="81"/>
      <c r="AD116" s="81"/>
      <c r="AE116" s="128"/>
      <c r="AF116" s="82"/>
      <c r="AG116" s="82"/>
      <c r="AH116" s="82"/>
      <c r="AI116" s="82"/>
      <c r="AJ116" s="82"/>
      <c r="AK116" s="82"/>
      <c r="AL116" s="82"/>
      <c r="AM116" s="82"/>
      <c r="AN116" s="82"/>
      <c r="AO116" s="80">
        <v>1.1359999999999999</v>
      </c>
      <c r="AP116" s="80">
        <v>1.3160000000000001</v>
      </c>
      <c r="AQ116" s="82">
        <v>1.3397887323943665</v>
      </c>
      <c r="AR116" s="82">
        <v>1.0197568389057747</v>
      </c>
      <c r="AS116" s="129">
        <v>3139</v>
      </c>
      <c r="AT116" s="129">
        <v>2658</v>
      </c>
      <c r="AU116" s="141" t="s">
        <v>238</v>
      </c>
    </row>
    <row r="117" spans="1:47" s="84" customFormat="1" ht="45" hidden="1" customHeight="1" x14ac:dyDescent="0.3">
      <c r="A117" s="147" t="s">
        <v>311</v>
      </c>
      <c r="B117" s="77">
        <v>107</v>
      </c>
      <c r="C117" s="78">
        <v>1003</v>
      </c>
      <c r="D117" s="79" t="s">
        <v>246</v>
      </c>
      <c r="E117" s="123" t="s">
        <v>180</v>
      </c>
      <c r="F117" s="124">
        <v>51.8</v>
      </c>
      <c r="G117" s="125" t="s">
        <v>64</v>
      </c>
      <c r="H117" s="126">
        <v>52</v>
      </c>
      <c r="I117" s="80">
        <v>0</v>
      </c>
      <c r="J117" s="80">
        <v>0</v>
      </c>
      <c r="K117" s="80">
        <v>0</v>
      </c>
      <c r="L117" s="80">
        <v>0</v>
      </c>
      <c r="M117" s="80">
        <v>1.82</v>
      </c>
      <c r="N117" s="80">
        <v>2.46</v>
      </c>
      <c r="O117" s="80">
        <v>5.63</v>
      </c>
      <c r="P117" s="80">
        <v>3.27</v>
      </c>
      <c r="Q117" s="80">
        <v>35.43</v>
      </c>
      <c r="R117" s="80">
        <v>27.35</v>
      </c>
      <c r="S117" s="80">
        <v>24.04</v>
      </c>
      <c r="T117" s="80">
        <v>38.5</v>
      </c>
      <c r="U117" s="80">
        <v>1.82</v>
      </c>
      <c r="V117" s="80">
        <v>1.3140794223826715</v>
      </c>
      <c r="W117" s="80">
        <v>2.6760000000000002</v>
      </c>
      <c r="X117" s="82">
        <v>1.0364065934065936</v>
      </c>
      <c r="Y117" s="80">
        <v>50.893893035027226</v>
      </c>
      <c r="Z117" s="80">
        <v>99.406932236277072</v>
      </c>
      <c r="AA117" s="80">
        <v>42.912799999999997</v>
      </c>
      <c r="AB117" s="81">
        <v>27.152799999999999</v>
      </c>
      <c r="AC117" s="81">
        <v>15.759999999999998</v>
      </c>
      <c r="AD117" s="81">
        <v>0.7200000000000002</v>
      </c>
      <c r="AE117" s="128">
        <v>841</v>
      </c>
      <c r="AF117" s="82">
        <v>0.1227</v>
      </c>
      <c r="AG117" s="82">
        <v>3.6999999999999998E-2</v>
      </c>
      <c r="AH117" s="82"/>
      <c r="AI117" s="82"/>
      <c r="AJ117" s="82"/>
      <c r="AK117" s="82"/>
      <c r="AL117" s="82"/>
      <c r="AM117" s="82"/>
      <c r="AN117" s="82"/>
      <c r="AO117" s="82"/>
      <c r="AP117" s="82"/>
      <c r="AQ117" s="82"/>
      <c r="AR117" s="82"/>
      <c r="AS117" s="129"/>
      <c r="AT117" s="129"/>
      <c r="AU117" s="141" t="s">
        <v>253</v>
      </c>
    </row>
    <row r="118" spans="1:47" s="84" customFormat="1" ht="45" hidden="1" customHeight="1" x14ac:dyDescent="0.3">
      <c r="A118" s="147" t="s">
        <v>311</v>
      </c>
      <c r="B118" s="77">
        <v>108</v>
      </c>
      <c r="C118" s="78">
        <v>1004</v>
      </c>
      <c r="D118" s="79" t="s">
        <v>246</v>
      </c>
      <c r="E118" s="123" t="s">
        <v>182</v>
      </c>
      <c r="F118" s="124">
        <v>53.8</v>
      </c>
      <c r="G118" s="125" t="s">
        <v>64</v>
      </c>
      <c r="H118" s="126">
        <v>54</v>
      </c>
      <c r="I118" s="80">
        <v>0</v>
      </c>
      <c r="J118" s="80">
        <v>0</v>
      </c>
      <c r="K118" s="80">
        <v>0</v>
      </c>
      <c r="L118" s="80">
        <v>0</v>
      </c>
      <c r="M118" s="80">
        <v>1.03</v>
      </c>
      <c r="N118" s="80">
        <v>2.89</v>
      </c>
      <c r="O118" s="80">
        <v>4.3099999999999996</v>
      </c>
      <c r="P118" s="80">
        <v>2.79</v>
      </c>
      <c r="Q118" s="80">
        <v>27.52</v>
      </c>
      <c r="R118" s="80">
        <v>36.07</v>
      </c>
      <c r="S118" s="80">
        <v>25.39</v>
      </c>
      <c r="T118" s="80">
        <v>38.29</v>
      </c>
      <c r="U118" s="80">
        <v>1.83</v>
      </c>
      <c r="V118" s="80">
        <v>1.3233060958854581</v>
      </c>
      <c r="W118" s="80">
        <v>2.6880000000000002</v>
      </c>
      <c r="X118" s="82">
        <v>1.0312760655737705</v>
      </c>
      <c r="Y118" s="80">
        <v>50.769862504261233</v>
      </c>
      <c r="Z118" s="80">
        <v>99.802102885745256</v>
      </c>
      <c r="AA118" s="80">
        <v>42.867100000000001</v>
      </c>
      <c r="AB118" s="81">
        <v>28.9971</v>
      </c>
      <c r="AC118" s="81">
        <v>13.870000000000001</v>
      </c>
      <c r="AD118" s="81">
        <v>0.66999999999999993</v>
      </c>
      <c r="AE118" s="128">
        <v>907</v>
      </c>
      <c r="AF118" s="82">
        <v>9.3200000000000005E-2</v>
      </c>
      <c r="AG118" s="82">
        <v>3.6999999999999998E-2</v>
      </c>
      <c r="AH118" s="82"/>
      <c r="AI118" s="82"/>
      <c r="AJ118" s="82"/>
      <c r="AK118" s="82"/>
      <c r="AL118" s="82"/>
      <c r="AM118" s="82"/>
      <c r="AN118" s="82"/>
      <c r="AO118" s="82"/>
      <c r="AP118" s="82"/>
      <c r="AQ118" s="82"/>
      <c r="AR118" s="82"/>
      <c r="AS118" s="129"/>
      <c r="AT118" s="129"/>
      <c r="AU118" s="141" t="s">
        <v>207</v>
      </c>
    </row>
    <row r="119" spans="1:47" s="84" customFormat="1" ht="45" hidden="1" customHeight="1" x14ac:dyDescent="0.3">
      <c r="A119" s="147">
        <v>8</v>
      </c>
      <c r="B119" s="77">
        <v>109</v>
      </c>
      <c r="C119" s="78">
        <v>1005</v>
      </c>
      <c r="D119" s="79" t="s">
        <v>246</v>
      </c>
      <c r="E119" s="123" t="s">
        <v>218</v>
      </c>
      <c r="F119" s="124">
        <v>56</v>
      </c>
      <c r="G119" s="125" t="s">
        <v>64</v>
      </c>
      <c r="H119" s="126">
        <v>56.45</v>
      </c>
      <c r="I119" s="80">
        <v>0</v>
      </c>
      <c r="J119" s="80">
        <v>0</v>
      </c>
      <c r="K119" s="80">
        <v>0</v>
      </c>
      <c r="L119" s="80">
        <v>0</v>
      </c>
      <c r="M119" s="80">
        <v>1.59</v>
      </c>
      <c r="N119" s="80">
        <v>24.57</v>
      </c>
      <c r="O119" s="80">
        <v>57.71</v>
      </c>
      <c r="P119" s="80">
        <v>16.13</v>
      </c>
      <c r="Q119" s="80">
        <v>0</v>
      </c>
      <c r="R119" s="80">
        <v>0</v>
      </c>
      <c r="S119" s="80">
        <v>0</v>
      </c>
      <c r="T119" s="80"/>
      <c r="U119" s="80"/>
      <c r="V119" s="80"/>
      <c r="W119" s="80">
        <v>2.649</v>
      </c>
      <c r="X119" s="82"/>
      <c r="Y119" s="80"/>
      <c r="Z119" s="80"/>
      <c r="AA119" s="80"/>
      <c r="AB119" s="81"/>
      <c r="AC119" s="81"/>
      <c r="AD119" s="81"/>
      <c r="AE119" s="128"/>
      <c r="AF119" s="82"/>
      <c r="AG119" s="82"/>
      <c r="AH119" s="82"/>
      <c r="AI119" s="82"/>
      <c r="AJ119" s="82"/>
      <c r="AK119" s="82"/>
      <c r="AL119" s="82"/>
      <c r="AM119" s="82"/>
      <c r="AN119" s="82"/>
      <c r="AO119" s="80">
        <v>1.1579999999999999</v>
      </c>
      <c r="AP119" s="80">
        <v>1.393</v>
      </c>
      <c r="AQ119" s="82">
        <v>1.2875647668393784</v>
      </c>
      <c r="AR119" s="82">
        <v>0.90165111270638909</v>
      </c>
      <c r="AS119" s="129">
        <v>3158</v>
      </c>
      <c r="AT119" s="129">
        <v>2622</v>
      </c>
      <c r="AU119" s="141" t="s">
        <v>251</v>
      </c>
    </row>
    <row r="120" spans="1:47" s="84" customFormat="1" ht="45" hidden="1" customHeight="1" x14ac:dyDescent="0.3">
      <c r="A120" s="147">
        <v>8</v>
      </c>
      <c r="B120" s="77">
        <v>110</v>
      </c>
      <c r="C120" s="78">
        <v>1006</v>
      </c>
      <c r="D120" s="79" t="s">
        <v>246</v>
      </c>
      <c r="E120" s="123" t="s">
        <v>220</v>
      </c>
      <c r="F120" s="124">
        <v>58</v>
      </c>
      <c r="G120" s="125" t="s">
        <v>64</v>
      </c>
      <c r="H120" s="126">
        <v>58.45</v>
      </c>
      <c r="I120" s="80">
        <v>0</v>
      </c>
      <c r="J120" s="80">
        <v>0</v>
      </c>
      <c r="K120" s="80">
        <v>0</v>
      </c>
      <c r="L120" s="80">
        <v>0</v>
      </c>
      <c r="M120" s="80">
        <v>1.79</v>
      </c>
      <c r="N120" s="80">
        <v>20.85</v>
      </c>
      <c r="O120" s="80">
        <v>63.79</v>
      </c>
      <c r="P120" s="80">
        <v>13.57</v>
      </c>
      <c r="Q120" s="80">
        <v>0</v>
      </c>
      <c r="R120" s="80">
        <v>0</v>
      </c>
      <c r="S120" s="80">
        <v>0</v>
      </c>
      <c r="T120" s="80"/>
      <c r="U120" s="80"/>
      <c r="V120" s="80"/>
      <c r="W120" s="80">
        <v>2.6539999999999999</v>
      </c>
      <c r="X120" s="82"/>
      <c r="Y120" s="80"/>
      <c r="Z120" s="80"/>
      <c r="AA120" s="80"/>
      <c r="AB120" s="81"/>
      <c r="AC120" s="81"/>
      <c r="AD120" s="81"/>
      <c r="AE120" s="128"/>
      <c r="AF120" s="82"/>
      <c r="AG120" s="82"/>
      <c r="AH120" s="82"/>
      <c r="AI120" s="82"/>
      <c r="AJ120" s="82"/>
      <c r="AK120" s="82"/>
      <c r="AL120" s="82"/>
      <c r="AM120" s="82"/>
      <c r="AN120" s="82"/>
      <c r="AO120" s="80">
        <v>1.181</v>
      </c>
      <c r="AP120" s="80">
        <v>1.365</v>
      </c>
      <c r="AQ120" s="82">
        <v>1.2472480948348856</v>
      </c>
      <c r="AR120" s="82">
        <v>0.9443223443223443</v>
      </c>
      <c r="AS120" s="129">
        <v>3259</v>
      </c>
      <c r="AT120" s="129">
        <v>2246</v>
      </c>
      <c r="AU120" s="141" t="s">
        <v>251</v>
      </c>
    </row>
    <row r="121" spans="1:47" s="84" customFormat="1" ht="45" hidden="1" customHeight="1" x14ac:dyDescent="0.3">
      <c r="A121" s="147">
        <v>8</v>
      </c>
      <c r="B121" s="77">
        <v>111</v>
      </c>
      <c r="C121" s="78">
        <v>1007</v>
      </c>
      <c r="D121" s="79" t="s">
        <v>246</v>
      </c>
      <c r="E121" s="123" t="s">
        <v>221</v>
      </c>
      <c r="F121" s="124">
        <v>60</v>
      </c>
      <c r="G121" s="125" t="s">
        <v>64</v>
      </c>
      <c r="H121" s="126">
        <v>60.45</v>
      </c>
      <c r="I121" s="80">
        <v>0</v>
      </c>
      <c r="J121" s="80">
        <v>0</v>
      </c>
      <c r="K121" s="80">
        <v>0</v>
      </c>
      <c r="L121" s="80">
        <v>0</v>
      </c>
      <c r="M121" s="80">
        <v>3.14</v>
      </c>
      <c r="N121" s="80">
        <v>21.15</v>
      </c>
      <c r="O121" s="80">
        <v>58.63</v>
      </c>
      <c r="P121" s="80">
        <v>17.079999999999998</v>
      </c>
      <c r="Q121" s="80">
        <v>0</v>
      </c>
      <c r="R121" s="80">
        <v>0</v>
      </c>
      <c r="S121" s="80">
        <v>0</v>
      </c>
      <c r="T121" s="80"/>
      <c r="U121" s="80"/>
      <c r="V121" s="80"/>
      <c r="W121" s="80">
        <v>2.6509999999999998</v>
      </c>
      <c r="X121" s="82"/>
      <c r="Y121" s="80"/>
      <c r="Z121" s="80"/>
      <c r="AA121" s="80"/>
      <c r="AB121" s="81"/>
      <c r="AC121" s="81"/>
      <c r="AD121" s="81"/>
      <c r="AE121" s="128"/>
      <c r="AF121" s="82"/>
      <c r="AG121" s="82"/>
      <c r="AH121" s="82"/>
      <c r="AI121" s="82"/>
      <c r="AJ121" s="82"/>
      <c r="AK121" s="82"/>
      <c r="AL121" s="82"/>
      <c r="AM121" s="82"/>
      <c r="AN121" s="82"/>
      <c r="AO121" s="80">
        <v>1.143</v>
      </c>
      <c r="AP121" s="80">
        <v>1.35</v>
      </c>
      <c r="AQ121" s="82">
        <v>1.3193350831146105</v>
      </c>
      <c r="AR121" s="82">
        <v>0.96370370370370351</v>
      </c>
      <c r="AS121" s="129">
        <v>2911</v>
      </c>
      <c r="AT121" s="129">
        <v>2826</v>
      </c>
      <c r="AU121" s="141" t="s">
        <v>251</v>
      </c>
    </row>
    <row r="122" spans="1:47" s="84" customFormat="1" ht="45" hidden="1" customHeight="1" x14ac:dyDescent="0.3">
      <c r="A122" s="147">
        <v>9</v>
      </c>
      <c r="B122" s="77">
        <v>112</v>
      </c>
      <c r="C122" s="78">
        <v>1008</v>
      </c>
      <c r="D122" s="79" t="s">
        <v>246</v>
      </c>
      <c r="E122" s="123" t="s">
        <v>223</v>
      </c>
      <c r="F122" s="124">
        <v>62</v>
      </c>
      <c r="G122" s="125" t="s">
        <v>64</v>
      </c>
      <c r="H122" s="126">
        <v>62.45</v>
      </c>
      <c r="I122" s="80">
        <v>7.1</v>
      </c>
      <c r="J122" s="80">
        <v>7.22</v>
      </c>
      <c r="K122" s="80">
        <v>5.49</v>
      </c>
      <c r="L122" s="80">
        <v>5.7</v>
      </c>
      <c r="M122" s="80">
        <v>4.6900000000000004</v>
      </c>
      <c r="N122" s="80">
        <v>39.82</v>
      </c>
      <c r="O122" s="80">
        <v>25.28</v>
      </c>
      <c r="P122" s="80">
        <v>4.7</v>
      </c>
      <c r="Q122" s="80">
        <v>0</v>
      </c>
      <c r="R122" s="80">
        <v>0</v>
      </c>
      <c r="S122" s="80">
        <v>0</v>
      </c>
      <c r="T122" s="80"/>
      <c r="U122" s="80"/>
      <c r="V122" s="80"/>
      <c r="W122" s="80">
        <v>2.6560000000000001</v>
      </c>
      <c r="X122" s="82"/>
      <c r="Y122" s="80"/>
      <c r="Z122" s="80"/>
      <c r="AA122" s="80"/>
      <c r="AB122" s="81"/>
      <c r="AC122" s="81"/>
      <c r="AD122" s="81"/>
      <c r="AE122" s="128"/>
      <c r="AF122" s="82"/>
      <c r="AG122" s="82"/>
      <c r="AH122" s="82"/>
      <c r="AI122" s="82"/>
      <c r="AJ122" s="82"/>
      <c r="AK122" s="82"/>
      <c r="AL122" s="82"/>
      <c r="AM122" s="82"/>
      <c r="AN122" s="82"/>
      <c r="AO122" s="80">
        <v>1.2949999999999999</v>
      </c>
      <c r="AP122" s="80">
        <v>1.4410000000000001</v>
      </c>
      <c r="AQ122" s="82">
        <v>1.0509652509652514</v>
      </c>
      <c r="AR122" s="82">
        <v>0.84316446911866771</v>
      </c>
      <c r="AS122" s="129">
        <v>3039</v>
      </c>
      <c r="AT122" s="129">
        <v>1842</v>
      </c>
      <c r="AU122" s="141" t="s">
        <v>254</v>
      </c>
    </row>
    <row r="123" spans="1:47" s="84" customFormat="1" ht="45" hidden="1" customHeight="1" x14ac:dyDescent="0.3">
      <c r="A123" s="147">
        <v>9</v>
      </c>
      <c r="B123" s="77">
        <v>113</v>
      </c>
      <c r="C123" s="78">
        <v>1009</v>
      </c>
      <c r="D123" s="79" t="s">
        <v>246</v>
      </c>
      <c r="E123" s="123" t="s">
        <v>225</v>
      </c>
      <c r="F123" s="124">
        <v>64</v>
      </c>
      <c r="G123" s="125" t="s">
        <v>64</v>
      </c>
      <c r="H123" s="130">
        <v>64.45</v>
      </c>
      <c r="I123" s="80">
        <v>9.58</v>
      </c>
      <c r="J123" s="80">
        <v>7.2</v>
      </c>
      <c r="K123" s="80">
        <v>4.0199999999999996</v>
      </c>
      <c r="L123" s="80">
        <v>4.12</v>
      </c>
      <c r="M123" s="80">
        <v>12.77</v>
      </c>
      <c r="N123" s="80">
        <v>29.67</v>
      </c>
      <c r="O123" s="80">
        <v>20.81</v>
      </c>
      <c r="P123" s="80">
        <v>11.83</v>
      </c>
      <c r="Q123" s="80">
        <v>0</v>
      </c>
      <c r="R123" s="80">
        <v>0</v>
      </c>
      <c r="S123" s="80">
        <v>0</v>
      </c>
      <c r="T123" s="80"/>
      <c r="U123" s="80"/>
      <c r="V123" s="80"/>
      <c r="W123" s="80">
        <v>2.6520000000000001</v>
      </c>
      <c r="X123" s="82"/>
      <c r="Y123" s="80"/>
      <c r="Z123" s="80"/>
      <c r="AA123" s="80"/>
      <c r="AB123" s="81"/>
      <c r="AC123" s="81"/>
      <c r="AD123" s="81"/>
      <c r="AE123" s="128"/>
      <c r="AF123" s="82"/>
      <c r="AG123" s="82"/>
      <c r="AH123" s="82"/>
      <c r="AI123" s="82"/>
      <c r="AJ123" s="82"/>
      <c r="AK123" s="82"/>
      <c r="AL123" s="82"/>
      <c r="AM123" s="82"/>
      <c r="AN123" s="82"/>
      <c r="AO123" s="80">
        <v>1.284</v>
      </c>
      <c r="AP123" s="80">
        <v>1.5069999999999999</v>
      </c>
      <c r="AQ123" s="82">
        <v>1.0654205607476634</v>
      </c>
      <c r="AR123" s="82">
        <v>0.75978765759787681</v>
      </c>
      <c r="AS123" s="129">
        <v>2939</v>
      </c>
      <c r="AT123" s="129">
        <v>1941</v>
      </c>
      <c r="AU123" s="141" t="s">
        <v>254</v>
      </c>
    </row>
    <row r="124" spans="1:47" s="84" customFormat="1" ht="45" hidden="1" customHeight="1" x14ac:dyDescent="0.3">
      <c r="A124" s="147">
        <v>9</v>
      </c>
      <c r="B124" s="77">
        <v>114</v>
      </c>
      <c r="C124" s="78">
        <v>1010</v>
      </c>
      <c r="D124" s="79" t="s">
        <v>246</v>
      </c>
      <c r="E124" s="123" t="s">
        <v>226</v>
      </c>
      <c r="F124" s="124">
        <v>66</v>
      </c>
      <c r="G124" s="125" t="s">
        <v>64</v>
      </c>
      <c r="H124" s="130">
        <v>66.45</v>
      </c>
      <c r="I124" s="80">
        <v>8.35</v>
      </c>
      <c r="J124" s="80">
        <v>7.18</v>
      </c>
      <c r="K124" s="80">
        <v>7.64</v>
      </c>
      <c r="L124" s="80">
        <v>3.49</v>
      </c>
      <c r="M124" s="80">
        <v>9.6</v>
      </c>
      <c r="N124" s="80">
        <v>26.44</v>
      </c>
      <c r="O124" s="80">
        <v>32.6</v>
      </c>
      <c r="P124" s="80">
        <v>4.7</v>
      </c>
      <c r="Q124" s="80">
        <v>0</v>
      </c>
      <c r="R124" s="80">
        <v>0</v>
      </c>
      <c r="S124" s="80">
        <v>0</v>
      </c>
      <c r="T124" s="80"/>
      <c r="U124" s="80"/>
      <c r="V124" s="80"/>
      <c r="W124" s="80">
        <v>2.6549999999999998</v>
      </c>
      <c r="X124" s="82"/>
      <c r="Y124" s="80"/>
      <c r="Z124" s="80"/>
      <c r="AA124" s="80"/>
      <c r="AB124" s="81"/>
      <c r="AC124" s="81"/>
      <c r="AD124" s="81"/>
      <c r="AE124" s="128"/>
      <c r="AF124" s="82"/>
      <c r="AG124" s="82"/>
      <c r="AH124" s="82"/>
      <c r="AI124" s="82"/>
      <c r="AJ124" s="82"/>
      <c r="AK124" s="82"/>
      <c r="AL124" s="82"/>
      <c r="AM124" s="82"/>
      <c r="AN124" s="82"/>
      <c r="AO124" s="80">
        <v>1.2989999999999999</v>
      </c>
      <c r="AP124" s="80">
        <v>1.4550000000000001</v>
      </c>
      <c r="AQ124" s="82">
        <v>1.043879907621247</v>
      </c>
      <c r="AR124" s="82">
        <v>0.82474226804123685</v>
      </c>
      <c r="AS124" s="129">
        <v>3011</v>
      </c>
      <c r="AT124" s="129">
        <v>2053</v>
      </c>
      <c r="AU124" s="141" t="s">
        <v>254</v>
      </c>
    </row>
    <row r="125" spans="1:47" s="84" customFormat="1" ht="45" hidden="1" customHeight="1" x14ac:dyDescent="0.3">
      <c r="A125" s="147">
        <v>9</v>
      </c>
      <c r="B125" s="77">
        <v>115</v>
      </c>
      <c r="C125" s="78">
        <v>1011</v>
      </c>
      <c r="D125" s="79" t="s">
        <v>246</v>
      </c>
      <c r="E125" s="123" t="s">
        <v>255</v>
      </c>
      <c r="F125" s="124">
        <v>68</v>
      </c>
      <c r="G125" s="125" t="s">
        <v>64</v>
      </c>
      <c r="H125" s="130">
        <v>68.45</v>
      </c>
      <c r="I125" s="80">
        <v>9.77</v>
      </c>
      <c r="J125" s="80">
        <v>7.32</v>
      </c>
      <c r="K125" s="80">
        <v>8.3000000000000007</v>
      </c>
      <c r="L125" s="80">
        <v>6.57</v>
      </c>
      <c r="M125" s="80">
        <v>8.1</v>
      </c>
      <c r="N125" s="80">
        <v>32.17</v>
      </c>
      <c r="O125" s="80">
        <v>21.78</v>
      </c>
      <c r="P125" s="80">
        <v>5.99</v>
      </c>
      <c r="Q125" s="80">
        <v>0</v>
      </c>
      <c r="R125" s="80">
        <v>0</v>
      </c>
      <c r="S125" s="80">
        <v>0</v>
      </c>
      <c r="T125" s="80"/>
      <c r="U125" s="80"/>
      <c r="V125" s="80"/>
      <c r="W125" s="80">
        <v>2.6579999999999999</v>
      </c>
      <c r="X125" s="82"/>
      <c r="Y125" s="80"/>
      <c r="Z125" s="80"/>
      <c r="AA125" s="80"/>
      <c r="AB125" s="81"/>
      <c r="AC125" s="81"/>
      <c r="AD125" s="81"/>
      <c r="AE125" s="128"/>
      <c r="AF125" s="82"/>
      <c r="AG125" s="82"/>
      <c r="AH125" s="82"/>
      <c r="AI125" s="82"/>
      <c r="AJ125" s="82"/>
      <c r="AK125" s="82"/>
      <c r="AL125" s="82"/>
      <c r="AM125" s="82"/>
      <c r="AN125" s="82"/>
      <c r="AO125" s="80">
        <v>1.28</v>
      </c>
      <c r="AP125" s="80">
        <v>1.508</v>
      </c>
      <c r="AQ125" s="82">
        <v>1.0765625000000001</v>
      </c>
      <c r="AR125" s="82">
        <v>0.7625994694960212</v>
      </c>
      <c r="AS125" s="129">
        <v>3037</v>
      </c>
      <c r="AT125" s="129">
        <v>2045</v>
      </c>
      <c r="AU125" s="141" t="s">
        <v>254</v>
      </c>
    </row>
    <row r="126" spans="1:47" s="84" customFormat="1" ht="45" hidden="1" customHeight="1" x14ac:dyDescent="0.3">
      <c r="A126" s="147">
        <v>9</v>
      </c>
      <c r="B126" s="77">
        <v>116</v>
      </c>
      <c r="C126" s="78">
        <v>1012</v>
      </c>
      <c r="D126" s="79" t="s">
        <v>246</v>
      </c>
      <c r="E126" s="123" t="s">
        <v>256</v>
      </c>
      <c r="F126" s="124">
        <v>70</v>
      </c>
      <c r="G126" s="125" t="s">
        <v>64</v>
      </c>
      <c r="H126" s="130">
        <v>70.45</v>
      </c>
      <c r="I126" s="80">
        <v>10</v>
      </c>
      <c r="J126" s="80">
        <v>8.4499999999999993</v>
      </c>
      <c r="K126" s="80">
        <v>4.2699999999999996</v>
      </c>
      <c r="L126" s="80">
        <v>6.86</v>
      </c>
      <c r="M126" s="80">
        <v>11.8</v>
      </c>
      <c r="N126" s="80">
        <v>29.85</v>
      </c>
      <c r="O126" s="80">
        <v>17.329999999999998</v>
      </c>
      <c r="P126" s="80">
        <v>11.44</v>
      </c>
      <c r="Q126" s="80">
        <v>0</v>
      </c>
      <c r="R126" s="80">
        <v>0</v>
      </c>
      <c r="S126" s="80">
        <v>0</v>
      </c>
      <c r="T126" s="80"/>
      <c r="U126" s="80"/>
      <c r="V126" s="80"/>
      <c r="W126" s="80">
        <v>2.657</v>
      </c>
      <c r="X126" s="82"/>
      <c r="Y126" s="80"/>
      <c r="Z126" s="80"/>
      <c r="AA126" s="80"/>
      <c r="AB126" s="81"/>
      <c r="AC126" s="81"/>
      <c r="AD126" s="81"/>
      <c r="AE126" s="128"/>
      <c r="AF126" s="82"/>
      <c r="AG126" s="82"/>
      <c r="AH126" s="82"/>
      <c r="AI126" s="82"/>
      <c r="AJ126" s="82"/>
      <c r="AK126" s="82"/>
      <c r="AL126" s="82"/>
      <c r="AM126" s="82"/>
      <c r="AN126" s="82"/>
      <c r="AO126" s="80">
        <v>1.2689999999999999</v>
      </c>
      <c r="AP126" s="80">
        <v>1.49</v>
      </c>
      <c r="AQ126" s="82">
        <v>1.0937746256895196</v>
      </c>
      <c r="AR126" s="82">
        <v>0.78322147651006713</v>
      </c>
      <c r="AS126" s="129">
        <v>2959</v>
      </c>
      <c r="AT126" s="129">
        <v>1811</v>
      </c>
      <c r="AU126" s="141" t="s">
        <v>254</v>
      </c>
    </row>
    <row r="127" spans="1:47" s="84" customFormat="1" ht="45" hidden="1" customHeight="1" x14ac:dyDescent="0.3">
      <c r="A127" s="147">
        <v>9</v>
      </c>
      <c r="B127" s="77">
        <v>117</v>
      </c>
      <c r="C127" s="78">
        <v>1013</v>
      </c>
      <c r="D127" s="79" t="s">
        <v>246</v>
      </c>
      <c r="E127" s="123" t="s">
        <v>257</v>
      </c>
      <c r="F127" s="124">
        <v>72</v>
      </c>
      <c r="G127" s="125" t="s">
        <v>64</v>
      </c>
      <c r="H127" s="130">
        <v>72.45</v>
      </c>
      <c r="I127" s="80">
        <v>11.34</v>
      </c>
      <c r="J127" s="80">
        <v>4.9400000000000004</v>
      </c>
      <c r="K127" s="80">
        <v>4.75</v>
      </c>
      <c r="L127" s="80">
        <v>3.45</v>
      </c>
      <c r="M127" s="80">
        <v>3.57</v>
      </c>
      <c r="N127" s="80">
        <v>41.23</v>
      </c>
      <c r="O127" s="80">
        <v>17.71</v>
      </c>
      <c r="P127" s="80">
        <v>13.01</v>
      </c>
      <c r="Q127" s="80">
        <v>0</v>
      </c>
      <c r="R127" s="80">
        <v>0</v>
      </c>
      <c r="S127" s="80">
        <v>0</v>
      </c>
      <c r="T127" s="80"/>
      <c r="U127" s="80"/>
      <c r="V127" s="80"/>
      <c r="W127" s="80">
        <v>2.67</v>
      </c>
      <c r="X127" s="82"/>
      <c r="Y127" s="80"/>
      <c r="Z127" s="80"/>
      <c r="AA127" s="80"/>
      <c r="AB127" s="81"/>
      <c r="AC127" s="81"/>
      <c r="AD127" s="81"/>
      <c r="AE127" s="128"/>
      <c r="AF127" s="82"/>
      <c r="AG127" s="82"/>
      <c r="AH127" s="82"/>
      <c r="AI127" s="82"/>
      <c r="AJ127" s="82"/>
      <c r="AK127" s="82"/>
      <c r="AL127" s="82"/>
      <c r="AM127" s="82"/>
      <c r="AN127" s="82"/>
      <c r="AO127" s="80">
        <v>1.262</v>
      </c>
      <c r="AP127" s="80">
        <v>1.506</v>
      </c>
      <c r="AQ127" s="82">
        <v>1.1156893819334388</v>
      </c>
      <c r="AR127" s="82">
        <v>0.77290836653386452</v>
      </c>
      <c r="AS127" s="129">
        <v>3030</v>
      </c>
      <c r="AT127" s="129">
        <v>1937</v>
      </c>
      <c r="AU127" s="141" t="s">
        <v>258</v>
      </c>
    </row>
    <row r="128" spans="1:47" s="84" customFormat="1" ht="45" hidden="1" customHeight="1" x14ac:dyDescent="0.3">
      <c r="A128" s="147">
        <v>9</v>
      </c>
      <c r="B128" s="77">
        <v>118</v>
      </c>
      <c r="C128" s="78">
        <v>1014</v>
      </c>
      <c r="D128" s="79" t="s">
        <v>246</v>
      </c>
      <c r="E128" s="123" t="s">
        <v>259</v>
      </c>
      <c r="F128" s="124">
        <v>74</v>
      </c>
      <c r="G128" s="125" t="s">
        <v>64</v>
      </c>
      <c r="H128" s="130">
        <v>74.45</v>
      </c>
      <c r="I128" s="80">
        <v>8.9600000000000009</v>
      </c>
      <c r="J128" s="80">
        <v>6.13</v>
      </c>
      <c r="K128" s="80">
        <v>4.76</v>
      </c>
      <c r="L128" s="80">
        <v>5</v>
      </c>
      <c r="M128" s="80">
        <v>7.56</v>
      </c>
      <c r="N128" s="80">
        <v>39.5</v>
      </c>
      <c r="O128" s="80">
        <v>22.44</v>
      </c>
      <c r="P128" s="80">
        <v>5.65</v>
      </c>
      <c r="Q128" s="80">
        <v>0</v>
      </c>
      <c r="R128" s="80">
        <v>0</v>
      </c>
      <c r="S128" s="80">
        <v>0</v>
      </c>
      <c r="T128" s="80"/>
      <c r="U128" s="80"/>
      <c r="V128" s="80"/>
      <c r="W128" s="80">
        <v>2.6640000000000001</v>
      </c>
      <c r="X128" s="82"/>
      <c r="Y128" s="80"/>
      <c r="Z128" s="80"/>
      <c r="AA128" s="80"/>
      <c r="AB128" s="81"/>
      <c r="AC128" s="81"/>
      <c r="AD128" s="81"/>
      <c r="AE128" s="128"/>
      <c r="AF128" s="82"/>
      <c r="AG128" s="82"/>
      <c r="AH128" s="82"/>
      <c r="AI128" s="82"/>
      <c r="AJ128" s="82"/>
      <c r="AK128" s="82"/>
      <c r="AL128" s="82"/>
      <c r="AM128" s="82"/>
      <c r="AN128" s="82"/>
      <c r="AO128" s="80">
        <v>1.2849999999999999</v>
      </c>
      <c r="AP128" s="80">
        <v>1.4450000000000001</v>
      </c>
      <c r="AQ128" s="82">
        <v>1.0731517509727628</v>
      </c>
      <c r="AR128" s="82">
        <v>0.84359861591695506</v>
      </c>
      <c r="AS128" s="129">
        <v>3004</v>
      </c>
      <c r="AT128" s="129">
        <v>1933</v>
      </c>
      <c r="AU128" s="141" t="s">
        <v>258</v>
      </c>
    </row>
    <row r="129" spans="1:47" s="84" customFormat="1" ht="45" hidden="1" customHeight="1" x14ac:dyDescent="0.3">
      <c r="A129" s="147">
        <v>9</v>
      </c>
      <c r="B129" s="77">
        <v>119</v>
      </c>
      <c r="C129" s="78">
        <v>1015</v>
      </c>
      <c r="D129" s="79" t="s">
        <v>246</v>
      </c>
      <c r="E129" s="123" t="s">
        <v>260</v>
      </c>
      <c r="F129" s="124">
        <v>76</v>
      </c>
      <c r="G129" s="125" t="s">
        <v>64</v>
      </c>
      <c r="H129" s="130">
        <v>76.45</v>
      </c>
      <c r="I129" s="80">
        <v>9.98</v>
      </c>
      <c r="J129" s="80">
        <v>7.91</v>
      </c>
      <c r="K129" s="80">
        <v>6.1</v>
      </c>
      <c r="L129" s="80">
        <v>5.08</v>
      </c>
      <c r="M129" s="80">
        <v>11.04</v>
      </c>
      <c r="N129" s="80">
        <v>41.51</v>
      </c>
      <c r="O129" s="80">
        <v>14.91</v>
      </c>
      <c r="P129" s="80">
        <v>3.47</v>
      </c>
      <c r="Q129" s="80">
        <v>0</v>
      </c>
      <c r="R129" s="80">
        <v>0</v>
      </c>
      <c r="S129" s="80">
        <v>0</v>
      </c>
      <c r="T129" s="80"/>
      <c r="U129" s="80"/>
      <c r="V129" s="80"/>
      <c r="W129" s="80">
        <v>2.6659999999999999</v>
      </c>
      <c r="X129" s="82"/>
      <c r="Y129" s="80"/>
      <c r="Z129" s="80"/>
      <c r="AA129" s="80"/>
      <c r="AB129" s="81"/>
      <c r="AC129" s="81"/>
      <c r="AD129" s="81"/>
      <c r="AE129" s="128"/>
      <c r="AF129" s="82"/>
      <c r="AG129" s="82"/>
      <c r="AH129" s="82"/>
      <c r="AI129" s="82"/>
      <c r="AJ129" s="82"/>
      <c r="AK129" s="82"/>
      <c r="AL129" s="82"/>
      <c r="AM129" s="82"/>
      <c r="AN129" s="82"/>
      <c r="AO129" s="80">
        <v>1.2929999999999999</v>
      </c>
      <c r="AP129" s="80">
        <v>1.4430000000000001</v>
      </c>
      <c r="AQ129" s="82">
        <v>1.0618716163959783</v>
      </c>
      <c r="AR129" s="82">
        <v>0.84753984753984746</v>
      </c>
      <c r="AS129" s="129">
        <v>3019</v>
      </c>
      <c r="AT129" s="129">
        <v>1915</v>
      </c>
      <c r="AU129" s="141" t="s">
        <v>258</v>
      </c>
    </row>
    <row r="130" spans="1:47" s="84" customFormat="1" ht="45" hidden="1" customHeight="1" x14ac:dyDescent="0.3">
      <c r="A130" s="147">
        <v>9</v>
      </c>
      <c r="B130" s="77">
        <v>120</v>
      </c>
      <c r="C130" s="78">
        <v>1016</v>
      </c>
      <c r="D130" s="79" t="s">
        <v>246</v>
      </c>
      <c r="E130" s="123" t="s">
        <v>261</v>
      </c>
      <c r="F130" s="124">
        <v>78</v>
      </c>
      <c r="G130" s="125" t="s">
        <v>64</v>
      </c>
      <c r="H130" s="130">
        <v>78.45</v>
      </c>
      <c r="I130" s="80">
        <v>7.47</v>
      </c>
      <c r="J130" s="80">
        <v>7.75</v>
      </c>
      <c r="K130" s="80">
        <v>5.58</v>
      </c>
      <c r="L130" s="80">
        <v>6.43</v>
      </c>
      <c r="M130" s="80">
        <v>10.79</v>
      </c>
      <c r="N130" s="80">
        <v>33.33</v>
      </c>
      <c r="O130" s="80">
        <v>21.42</v>
      </c>
      <c r="P130" s="80">
        <v>7.23</v>
      </c>
      <c r="Q130" s="80">
        <v>0</v>
      </c>
      <c r="R130" s="80">
        <v>0</v>
      </c>
      <c r="S130" s="80">
        <v>0</v>
      </c>
      <c r="T130" s="80"/>
      <c r="U130" s="80"/>
      <c r="V130" s="80"/>
      <c r="W130" s="80">
        <v>2.6509999999999998</v>
      </c>
      <c r="X130" s="82"/>
      <c r="Y130" s="80"/>
      <c r="Z130" s="80"/>
      <c r="AA130" s="80"/>
      <c r="AB130" s="81"/>
      <c r="AC130" s="81"/>
      <c r="AD130" s="81"/>
      <c r="AE130" s="128"/>
      <c r="AF130" s="82"/>
      <c r="AG130" s="82"/>
      <c r="AH130" s="82"/>
      <c r="AI130" s="82"/>
      <c r="AJ130" s="82"/>
      <c r="AK130" s="82"/>
      <c r="AL130" s="82"/>
      <c r="AM130" s="82"/>
      <c r="AN130" s="82"/>
      <c r="AO130" s="80">
        <v>1.26</v>
      </c>
      <c r="AP130" s="80">
        <v>1.462</v>
      </c>
      <c r="AQ130" s="82">
        <v>1.1039682539682536</v>
      </c>
      <c r="AR130" s="82">
        <v>0.81326949384404923</v>
      </c>
      <c r="AS130" s="129">
        <v>3014</v>
      </c>
      <c r="AT130" s="129">
        <v>2033</v>
      </c>
      <c r="AU130" s="141" t="s">
        <v>254</v>
      </c>
    </row>
    <row r="131" spans="1:47" s="84" customFormat="1" ht="45" hidden="1" customHeight="1" x14ac:dyDescent="0.3">
      <c r="A131" s="147">
        <v>9</v>
      </c>
      <c r="B131" s="77">
        <v>121</v>
      </c>
      <c r="C131" s="78">
        <v>1017</v>
      </c>
      <c r="D131" s="79" t="s">
        <v>246</v>
      </c>
      <c r="E131" s="123" t="s">
        <v>262</v>
      </c>
      <c r="F131" s="124">
        <v>80</v>
      </c>
      <c r="G131" s="125" t="s">
        <v>64</v>
      </c>
      <c r="H131" s="130">
        <v>80.45</v>
      </c>
      <c r="I131" s="80">
        <v>8.4499999999999993</v>
      </c>
      <c r="J131" s="80">
        <v>6.05</v>
      </c>
      <c r="K131" s="80">
        <v>6.42</v>
      </c>
      <c r="L131" s="80">
        <v>6.42</v>
      </c>
      <c r="M131" s="80">
        <v>12.85</v>
      </c>
      <c r="N131" s="80">
        <v>24.83</v>
      </c>
      <c r="O131" s="80">
        <v>31.41</v>
      </c>
      <c r="P131" s="80">
        <v>3.57</v>
      </c>
      <c r="Q131" s="80">
        <v>0</v>
      </c>
      <c r="R131" s="80">
        <v>0</v>
      </c>
      <c r="S131" s="80">
        <v>0</v>
      </c>
      <c r="T131" s="80"/>
      <c r="U131" s="80"/>
      <c r="V131" s="80"/>
      <c r="W131" s="80">
        <v>2.661</v>
      </c>
      <c r="X131" s="82"/>
      <c r="Y131" s="80"/>
      <c r="Z131" s="80"/>
      <c r="AA131" s="80"/>
      <c r="AB131" s="81"/>
      <c r="AC131" s="81"/>
      <c r="AD131" s="81"/>
      <c r="AE131" s="128"/>
      <c r="AF131" s="82"/>
      <c r="AG131" s="82"/>
      <c r="AH131" s="82"/>
      <c r="AI131" s="82"/>
      <c r="AJ131" s="82"/>
      <c r="AK131" s="82"/>
      <c r="AL131" s="82"/>
      <c r="AM131" s="82"/>
      <c r="AN131" s="82"/>
      <c r="AO131" s="80">
        <v>1.2849999999999999</v>
      </c>
      <c r="AP131" s="80">
        <v>1.4750000000000001</v>
      </c>
      <c r="AQ131" s="82">
        <v>1.0708171206225683</v>
      </c>
      <c r="AR131" s="82">
        <v>0.80406779661016947</v>
      </c>
      <c r="AS131" s="129">
        <v>2909</v>
      </c>
      <c r="AT131" s="129">
        <v>2012</v>
      </c>
      <c r="AU131" s="141" t="s">
        <v>254</v>
      </c>
    </row>
    <row r="132" spans="1:47" s="84" customFormat="1" ht="45" hidden="1" customHeight="1" x14ac:dyDescent="0.3">
      <c r="A132" s="147">
        <v>9</v>
      </c>
      <c r="B132" s="77">
        <v>122</v>
      </c>
      <c r="C132" s="78">
        <v>1018</v>
      </c>
      <c r="D132" s="79" t="s">
        <v>246</v>
      </c>
      <c r="E132" s="123" t="s">
        <v>263</v>
      </c>
      <c r="F132" s="124">
        <v>82</v>
      </c>
      <c r="G132" s="125" t="s">
        <v>64</v>
      </c>
      <c r="H132" s="130">
        <v>82.45</v>
      </c>
      <c r="I132" s="80">
        <v>7.94</v>
      </c>
      <c r="J132" s="80">
        <v>8.51</v>
      </c>
      <c r="K132" s="80">
        <v>3.57</v>
      </c>
      <c r="L132" s="80">
        <v>5.84</v>
      </c>
      <c r="M132" s="80">
        <v>12.92</v>
      </c>
      <c r="N132" s="80">
        <v>26.41</v>
      </c>
      <c r="O132" s="80">
        <v>24.01</v>
      </c>
      <c r="P132" s="80">
        <v>10.8</v>
      </c>
      <c r="Q132" s="80">
        <v>0</v>
      </c>
      <c r="R132" s="80">
        <v>0</v>
      </c>
      <c r="S132" s="80">
        <v>0</v>
      </c>
      <c r="T132" s="80"/>
      <c r="U132" s="80"/>
      <c r="V132" s="80"/>
      <c r="W132" s="80">
        <v>2.657</v>
      </c>
      <c r="X132" s="82"/>
      <c r="Y132" s="80"/>
      <c r="Z132" s="80"/>
      <c r="AA132" s="80"/>
      <c r="AB132" s="81"/>
      <c r="AC132" s="81"/>
      <c r="AD132" s="81"/>
      <c r="AE132" s="128"/>
      <c r="AF132" s="82"/>
      <c r="AG132" s="82"/>
      <c r="AH132" s="82"/>
      <c r="AI132" s="82"/>
      <c r="AJ132" s="82"/>
      <c r="AK132" s="82"/>
      <c r="AL132" s="82"/>
      <c r="AM132" s="82"/>
      <c r="AN132" s="82"/>
      <c r="AO132" s="80">
        <v>1.2949999999999999</v>
      </c>
      <c r="AP132" s="80">
        <v>1.48</v>
      </c>
      <c r="AQ132" s="82">
        <v>1.051737451737452</v>
      </c>
      <c r="AR132" s="82">
        <v>0.79527027027027031</v>
      </c>
      <c r="AS132" s="129">
        <v>3034</v>
      </c>
      <c r="AT132" s="129">
        <v>2131</v>
      </c>
      <c r="AU132" s="141" t="s">
        <v>254</v>
      </c>
    </row>
    <row r="133" spans="1:47" s="84" customFormat="1" ht="45" hidden="1" customHeight="1" x14ac:dyDescent="0.3">
      <c r="A133" s="147">
        <v>9</v>
      </c>
      <c r="B133" s="77">
        <v>123</v>
      </c>
      <c r="C133" s="78">
        <v>1019</v>
      </c>
      <c r="D133" s="79" t="s">
        <v>246</v>
      </c>
      <c r="E133" s="123" t="s">
        <v>264</v>
      </c>
      <c r="F133" s="124">
        <v>84</v>
      </c>
      <c r="G133" s="125" t="s">
        <v>64</v>
      </c>
      <c r="H133" s="130">
        <v>84.45</v>
      </c>
      <c r="I133" s="80">
        <v>10.039999999999999</v>
      </c>
      <c r="J133" s="80">
        <v>5.13</v>
      </c>
      <c r="K133" s="80">
        <v>8.56</v>
      </c>
      <c r="L133" s="80">
        <v>6.65</v>
      </c>
      <c r="M133" s="80">
        <v>8.89</v>
      </c>
      <c r="N133" s="80">
        <v>23.48</v>
      </c>
      <c r="O133" s="80">
        <v>26.71</v>
      </c>
      <c r="P133" s="80">
        <v>10.54</v>
      </c>
      <c r="Q133" s="80">
        <v>0</v>
      </c>
      <c r="R133" s="80">
        <v>0</v>
      </c>
      <c r="S133" s="80">
        <v>0</v>
      </c>
      <c r="T133" s="80"/>
      <c r="U133" s="80"/>
      <c r="V133" s="80"/>
      <c r="W133" s="80">
        <v>2.6509999999999998</v>
      </c>
      <c r="X133" s="82"/>
      <c r="Y133" s="80"/>
      <c r="Z133" s="80"/>
      <c r="AA133" s="80"/>
      <c r="AB133" s="81"/>
      <c r="AC133" s="81"/>
      <c r="AD133" s="81"/>
      <c r="AE133" s="128"/>
      <c r="AF133" s="82"/>
      <c r="AG133" s="82"/>
      <c r="AH133" s="82"/>
      <c r="AI133" s="82"/>
      <c r="AJ133" s="82"/>
      <c r="AK133" s="82"/>
      <c r="AL133" s="82"/>
      <c r="AM133" s="82"/>
      <c r="AN133" s="82"/>
      <c r="AO133" s="80">
        <v>1.2909999999999999</v>
      </c>
      <c r="AP133" s="80">
        <v>1.4450000000000001</v>
      </c>
      <c r="AQ133" s="82">
        <v>1.0534469403563129</v>
      </c>
      <c r="AR133" s="82">
        <v>0.83460207612456716</v>
      </c>
      <c r="AS133" s="129">
        <v>3056</v>
      </c>
      <c r="AT133" s="129">
        <v>2100</v>
      </c>
      <c r="AU133" s="141" t="s">
        <v>254</v>
      </c>
    </row>
    <row r="134" spans="1:47" s="84" customFormat="1" ht="45" hidden="1" customHeight="1" x14ac:dyDescent="0.3">
      <c r="A134" s="147">
        <v>9</v>
      </c>
      <c r="B134" s="77">
        <v>124</v>
      </c>
      <c r="C134" s="78">
        <v>1020</v>
      </c>
      <c r="D134" s="79" t="s">
        <v>246</v>
      </c>
      <c r="E134" s="123" t="s">
        <v>265</v>
      </c>
      <c r="F134" s="124">
        <v>86</v>
      </c>
      <c r="G134" s="125" t="s">
        <v>64</v>
      </c>
      <c r="H134" s="130">
        <v>86.45</v>
      </c>
      <c r="I134" s="80">
        <v>9.48</v>
      </c>
      <c r="J134" s="80">
        <v>6.51</v>
      </c>
      <c r="K134" s="80">
        <v>6.12</v>
      </c>
      <c r="L134" s="80">
        <v>6.87</v>
      </c>
      <c r="M134" s="80">
        <v>10.62</v>
      </c>
      <c r="N134" s="80">
        <v>35.56</v>
      </c>
      <c r="O134" s="80">
        <v>19.559999999999999</v>
      </c>
      <c r="P134" s="80">
        <v>5.28</v>
      </c>
      <c r="Q134" s="80">
        <v>0</v>
      </c>
      <c r="R134" s="80">
        <v>0</v>
      </c>
      <c r="S134" s="80">
        <v>0</v>
      </c>
      <c r="T134" s="80"/>
      <c r="U134" s="80"/>
      <c r="V134" s="80"/>
      <c r="W134" s="80">
        <v>2.661</v>
      </c>
      <c r="X134" s="82"/>
      <c r="Y134" s="80"/>
      <c r="Z134" s="80"/>
      <c r="AA134" s="80"/>
      <c r="AB134" s="81"/>
      <c r="AC134" s="81"/>
      <c r="AD134" s="81"/>
      <c r="AE134" s="128"/>
      <c r="AF134" s="82"/>
      <c r="AG134" s="82"/>
      <c r="AH134" s="82"/>
      <c r="AI134" s="82"/>
      <c r="AJ134" s="82"/>
      <c r="AK134" s="82"/>
      <c r="AL134" s="82"/>
      <c r="AM134" s="82"/>
      <c r="AN134" s="82"/>
      <c r="AO134" s="80">
        <v>1.2749999999999999</v>
      </c>
      <c r="AP134" s="80">
        <v>1.472</v>
      </c>
      <c r="AQ134" s="82">
        <v>1.0870588235294121</v>
      </c>
      <c r="AR134" s="82">
        <v>0.80774456521739135</v>
      </c>
      <c r="AS134" s="129">
        <v>2958</v>
      </c>
      <c r="AT134" s="129">
        <v>1900</v>
      </c>
      <c r="AU134" s="141" t="s">
        <v>254</v>
      </c>
    </row>
    <row r="135" spans="1:47" s="84" customFormat="1" ht="45" hidden="1" customHeight="1" x14ac:dyDescent="0.3">
      <c r="A135" s="147">
        <v>1</v>
      </c>
      <c r="B135" s="77">
        <v>125</v>
      </c>
      <c r="C135" s="78">
        <v>1021</v>
      </c>
      <c r="D135" s="79" t="s">
        <v>266</v>
      </c>
      <c r="E135" s="123" t="s">
        <v>171</v>
      </c>
      <c r="F135" s="124">
        <v>1.8</v>
      </c>
      <c r="G135" s="125" t="s">
        <v>64</v>
      </c>
      <c r="H135" s="126">
        <v>2</v>
      </c>
      <c r="I135" s="80">
        <v>0</v>
      </c>
      <c r="J135" s="80">
        <v>0</v>
      </c>
      <c r="K135" s="80">
        <v>0</v>
      </c>
      <c r="L135" s="80">
        <v>0</v>
      </c>
      <c r="M135" s="80">
        <v>0</v>
      </c>
      <c r="N135" s="80">
        <v>2.1800000000000002</v>
      </c>
      <c r="O135" s="80">
        <v>5.63</v>
      </c>
      <c r="P135" s="80">
        <v>4.68</v>
      </c>
      <c r="Q135" s="80">
        <v>29.75</v>
      </c>
      <c r="R135" s="80">
        <v>34.24</v>
      </c>
      <c r="S135" s="80">
        <v>23.52</v>
      </c>
      <c r="T135" s="80">
        <v>31.15</v>
      </c>
      <c r="U135" s="80">
        <v>1.91</v>
      </c>
      <c r="V135" s="80">
        <v>1.4563476934807471</v>
      </c>
      <c r="W135" s="80">
        <v>2.6909999999999998</v>
      </c>
      <c r="X135" s="82">
        <v>0.84777303664921466</v>
      </c>
      <c r="Y135" s="80">
        <v>45.880799201755963</v>
      </c>
      <c r="Z135" s="80">
        <v>98.876286902580915</v>
      </c>
      <c r="AA135" s="80">
        <v>39.342799999999997</v>
      </c>
      <c r="AB135" s="81">
        <v>24.712799999999998</v>
      </c>
      <c r="AC135" s="81">
        <v>14.629999999999999</v>
      </c>
      <c r="AD135" s="81">
        <v>0.44000000000000006</v>
      </c>
      <c r="AE135" s="128">
        <v>1256</v>
      </c>
      <c r="AF135" s="82">
        <v>0.21299999999999999</v>
      </c>
      <c r="AG135" s="82">
        <v>2.7E-2</v>
      </c>
      <c r="AH135" s="82"/>
      <c r="AI135" s="82"/>
      <c r="AJ135" s="82"/>
      <c r="AK135" s="82"/>
      <c r="AL135" s="82"/>
      <c r="AM135" s="82"/>
      <c r="AN135" s="82"/>
      <c r="AO135" s="82"/>
      <c r="AP135" s="82"/>
      <c r="AQ135" s="82"/>
      <c r="AR135" s="82"/>
      <c r="AS135" s="129"/>
      <c r="AT135" s="129"/>
      <c r="AU135" s="141" t="s">
        <v>267</v>
      </c>
    </row>
    <row r="136" spans="1:47" s="84" customFormat="1" ht="45" hidden="1" customHeight="1" x14ac:dyDescent="0.3">
      <c r="A136" s="147">
        <v>2</v>
      </c>
      <c r="B136" s="77">
        <v>126</v>
      </c>
      <c r="C136" s="78">
        <v>1022</v>
      </c>
      <c r="D136" s="79" t="s">
        <v>266</v>
      </c>
      <c r="E136" s="123" t="s">
        <v>173</v>
      </c>
      <c r="F136" s="124">
        <v>4</v>
      </c>
      <c r="G136" s="125" t="s">
        <v>64</v>
      </c>
      <c r="H136" s="126">
        <v>4.45</v>
      </c>
      <c r="I136" s="80">
        <v>0</v>
      </c>
      <c r="J136" s="80">
        <v>0</v>
      </c>
      <c r="K136" s="80">
        <v>0</v>
      </c>
      <c r="L136" s="80">
        <v>0</v>
      </c>
      <c r="M136" s="80">
        <v>0</v>
      </c>
      <c r="N136" s="80">
        <v>5.9</v>
      </c>
      <c r="O136" s="80">
        <v>64.36</v>
      </c>
      <c r="P136" s="80">
        <v>29.74</v>
      </c>
      <c r="Q136" s="80">
        <v>0</v>
      </c>
      <c r="R136" s="80">
        <v>0</v>
      </c>
      <c r="S136" s="80">
        <v>0</v>
      </c>
      <c r="T136" s="80"/>
      <c r="U136" s="80"/>
      <c r="V136" s="80"/>
      <c r="W136" s="80">
        <v>2.637</v>
      </c>
      <c r="X136" s="82"/>
      <c r="Y136" s="80"/>
      <c r="Z136" s="80"/>
      <c r="AA136" s="80"/>
      <c r="AB136" s="81"/>
      <c r="AC136" s="81"/>
      <c r="AD136" s="81"/>
      <c r="AE136" s="128"/>
      <c r="AF136" s="82"/>
      <c r="AG136" s="82"/>
      <c r="AH136" s="82"/>
      <c r="AI136" s="82"/>
      <c r="AJ136" s="82"/>
      <c r="AK136" s="82"/>
      <c r="AL136" s="82"/>
      <c r="AM136" s="82"/>
      <c r="AN136" s="82"/>
      <c r="AO136" s="80">
        <v>1.0980000000000001</v>
      </c>
      <c r="AP136" s="80">
        <v>1.397</v>
      </c>
      <c r="AQ136" s="82">
        <v>1.401639344262295</v>
      </c>
      <c r="AR136" s="82">
        <v>0.88761632068718677</v>
      </c>
      <c r="AS136" s="129">
        <v>3008</v>
      </c>
      <c r="AT136" s="129">
        <v>2221</v>
      </c>
      <c r="AU136" s="141" t="s">
        <v>247</v>
      </c>
    </row>
    <row r="137" spans="1:47" s="84" customFormat="1" ht="45" hidden="1" customHeight="1" x14ac:dyDescent="0.3">
      <c r="A137" s="147">
        <v>2</v>
      </c>
      <c r="B137" s="77">
        <v>127</v>
      </c>
      <c r="C137" s="78">
        <v>1023</v>
      </c>
      <c r="D137" s="79" t="s">
        <v>266</v>
      </c>
      <c r="E137" s="123" t="s">
        <v>175</v>
      </c>
      <c r="F137" s="124">
        <v>6</v>
      </c>
      <c r="G137" s="125" t="s">
        <v>64</v>
      </c>
      <c r="H137" s="126">
        <v>6.45</v>
      </c>
      <c r="I137" s="80">
        <v>0</v>
      </c>
      <c r="J137" s="80">
        <v>0</v>
      </c>
      <c r="K137" s="80">
        <v>0</v>
      </c>
      <c r="L137" s="80">
        <v>0</v>
      </c>
      <c r="M137" s="80">
        <v>0</v>
      </c>
      <c r="N137" s="80">
        <v>8.9700000000000006</v>
      </c>
      <c r="O137" s="80">
        <v>60.73</v>
      </c>
      <c r="P137" s="80">
        <v>30.3</v>
      </c>
      <c r="Q137" s="80">
        <v>0</v>
      </c>
      <c r="R137" s="80">
        <v>0</v>
      </c>
      <c r="S137" s="80">
        <v>0</v>
      </c>
      <c r="T137" s="80"/>
      <c r="U137" s="80"/>
      <c r="V137" s="80"/>
      <c r="W137" s="80">
        <v>2.641</v>
      </c>
      <c r="X137" s="82"/>
      <c r="Y137" s="80"/>
      <c r="Z137" s="80"/>
      <c r="AA137" s="80"/>
      <c r="AB137" s="81"/>
      <c r="AC137" s="81"/>
      <c r="AD137" s="81"/>
      <c r="AE137" s="128"/>
      <c r="AF137" s="82"/>
      <c r="AG137" s="82"/>
      <c r="AH137" s="82"/>
      <c r="AI137" s="82"/>
      <c r="AJ137" s="82"/>
      <c r="AK137" s="82"/>
      <c r="AL137" s="82"/>
      <c r="AM137" s="82"/>
      <c r="AN137" s="82"/>
      <c r="AO137" s="80">
        <v>1.131</v>
      </c>
      <c r="AP137" s="80">
        <v>1.339</v>
      </c>
      <c r="AQ137" s="82">
        <v>1.3351016799292661</v>
      </c>
      <c r="AR137" s="82">
        <v>0.97236743838685591</v>
      </c>
      <c r="AS137" s="129">
        <v>3035</v>
      </c>
      <c r="AT137" s="129">
        <v>2642</v>
      </c>
      <c r="AU137" s="141" t="s">
        <v>247</v>
      </c>
    </row>
    <row r="138" spans="1:47" s="84" customFormat="1" ht="45" hidden="1" customHeight="1" x14ac:dyDescent="0.3">
      <c r="A138" s="147">
        <v>2</v>
      </c>
      <c r="B138" s="77">
        <v>128</v>
      </c>
      <c r="C138" s="78">
        <v>1024</v>
      </c>
      <c r="D138" s="79" t="s">
        <v>266</v>
      </c>
      <c r="E138" s="123" t="s">
        <v>176</v>
      </c>
      <c r="F138" s="124">
        <v>8</v>
      </c>
      <c r="G138" s="125" t="s">
        <v>64</v>
      </c>
      <c r="H138" s="126">
        <v>8.4499999999999993</v>
      </c>
      <c r="I138" s="80">
        <v>0</v>
      </c>
      <c r="J138" s="80">
        <v>0</v>
      </c>
      <c r="K138" s="80">
        <v>0</v>
      </c>
      <c r="L138" s="80">
        <v>0</v>
      </c>
      <c r="M138" s="80">
        <v>0</v>
      </c>
      <c r="N138" s="80">
        <v>9.08</v>
      </c>
      <c r="O138" s="80">
        <v>61.52</v>
      </c>
      <c r="P138" s="80">
        <v>29.4</v>
      </c>
      <c r="Q138" s="80">
        <v>0</v>
      </c>
      <c r="R138" s="80">
        <v>0</v>
      </c>
      <c r="S138" s="80">
        <v>0</v>
      </c>
      <c r="T138" s="80"/>
      <c r="U138" s="80"/>
      <c r="V138" s="80"/>
      <c r="W138" s="80">
        <v>2.64</v>
      </c>
      <c r="X138" s="82"/>
      <c r="Y138" s="80"/>
      <c r="Z138" s="80"/>
      <c r="AA138" s="80"/>
      <c r="AB138" s="81"/>
      <c r="AC138" s="81"/>
      <c r="AD138" s="81"/>
      <c r="AE138" s="128"/>
      <c r="AF138" s="82"/>
      <c r="AG138" s="82"/>
      <c r="AH138" s="82"/>
      <c r="AI138" s="82"/>
      <c r="AJ138" s="82"/>
      <c r="AK138" s="82"/>
      <c r="AL138" s="82"/>
      <c r="AM138" s="82"/>
      <c r="AN138" s="82"/>
      <c r="AO138" s="80">
        <v>1.099</v>
      </c>
      <c r="AP138" s="80">
        <v>1.331</v>
      </c>
      <c r="AQ138" s="82">
        <v>1.4021838034576888</v>
      </c>
      <c r="AR138" s="82">
        <v>0.98347107438016534</v>
      </c>
      <c r="AS138" s="129">
        <v>3111</v>
      </c>
      <c r="AT138" s="129">
        <v>3150</v>
      </c>
      <c r="AU138" s="141" t="s">
        <v>247</v>
      </c>
    </row>
    <row r="139" spans="1:47" s="84" customFormat="1" ht="45" hidden="1" customHeight="1" x14ac:dyDescent="0.3">
      <c r="A139" s="147">
        <v>2</v>
      </c>
      <c r="B139" s="77">
        <v>129</v>
      </c>
      <c r="C139" s="78">
        <v>1025</v>
      </c>
      <c r="D139" s="79" t="s">
        <v>266</v>
      </c>
      <c r="E139" s="123" t="s">
        <v>177</v>
      </c>
      <c r="F139" s="124">
        <v>10</v>
      </c>
      <c r="G139" s="125" t="s">
        <v>64</v>
      </c>
      <c r="H139" s="126">
        <v>10.45</v>
      </c>
      <c r="I139" s="80">
        <v>0</v>
      </c>
      <c r="J139" s="80">
        <v>0</v>
      </c>
      <c r="K139" s="80">
        <v>0</v>
      </c>
      <c r="L139" s="80">
        <v>0</v>
      </c>
      <c r="M139" s="80">
        <v>2.16</v>
      </c>
      <c r="N139" s="80">
        <v>9.6199999999999992</v>
      </c>
      <c r="O139" s="80">
        <v>60.67</v>
      </c>
      <c r="P139" s="80">
        <v>27.55</v>
      </c>
      <c r="Q139" s="80">
        <v>0</v>
      </c>
      <c r="R139" s="80">
        <v>0</v>
      </c>
      <c r="S139" s="80">
        <v>0</v>
      </c>
      <c r="T139" s="80"/>
      <c r="U139" s="80"/>
      <c r="V139" s="80"/>
      <c r="W139" s="80">
        <v>2.645</v>
      </c>
      <c r="X139" s="82"/>
      <c r="Y139" s="80"/>
      <c r="Z139" s="80"/>
      <c r="AA139" s="80"/>
      <c r="AB139" s="81"/>
      <c r="AC139" s="81"/>
      <c r="AD139" s="81"/>
      <c r="AE139" s="128"/>
      <c r="AF139" s="82"/>
      <c r="AG139" s="82"/>
      <c r="AH139" s="82"/>
      <c r="AI139" s="82"/>
      <c r="AJ139" s="82"/>
      <c r="AK139" s="82"/>
      <c r="AL139" s="82"/>
      <c r="AM139" s="82"/>
      <c r="AN139" s="82"/>
      <c r="AO139" s="80">
        <v>1.171</v>
      </c>
      <c r="AP139" s="80">
        <v>1.4059999999999999</v>
      </c>
      <c r="AQ139" s="82">
        <v>1.2587532023911185</v>
      </c>
      <c r="AR139" s="82">
        <v>0.88122332859174968</v>
      </c>
      <c r="AS139" s="129">
        <v>3304</v>
      </c>
      <c r="AT139" s="129">
        <v>2624</v>
      </c>
      <c r="AU139" s="141" t="s">
        <v>247</v>
      </c>
    </row>
    <row r="140" spans="1:47" s="84" customFormat="1" ht="45" hidden="1" customHeight="1" x14ac:dyDescent="0.3">
      <c r="A140" s="147">
        <v>3</v>
      </c>
      <c r="B140" s="77">
        <v>130</v>
      </c>
      <c r="C140" s="78">
        <v>1026</v>
      </c>
      <c r="D140" s="79" t="s">
        <v>266</v>
      </c>
      <c r="E140" s="123" t="s">
        <v>285</v>
      </c>
      <c r="F140" s="124">
        <v>11.8</v>
      </c>
      <c r="G140" s="125" t="s">
        <v>64</v>
      </c>
      <c r="H140" s="126">
        <v>12</v>
      </c>
      <c r="I140" s="80">
        <v>0</v>
      </c>
      <c r="J140" s="80">
        <v>0</v>
      </c>
      <c r="K140" s="80">
        <v>0</v>
      </c>
      <c r="L140" s="80">
        <v>0</v>
      </c>
      <c r="M140" s="80">
        <v>1.23</v>
      </c>
      <c r="N140" s="80">
        <v>2.95</v>
      </c>
      <c r="O140" s="80">
        <v>4.2699999999999996</v>
      </c>
      <c r="P140" s="80">
        <v>1.88</v>
      </c>
      <c r="Q140" s="80">
        <v>38.67</v>
      </c>
      <c r="R140" s="80">
        <v>29.88</v>
      </c>
      <c r="S140" s="80">
        <v>21.12</v>
      </c>
      <c r="T140" s="80">
        <v>52.25</v>
      </c>
      <c r="U140" s="80">
        <v>1.69</v>
      </c>
      <c r="V140" s="80">
        <v>1.1100164203612479</v>
      </c>
      <c r="W140" s="80">
        <v>2.6850000000000001</v>
      </c>
      <c r="X140" s="82">
        <v>1.4188831360946748</v>
      </c>
      <c r="Y140" s="80">
        <v>58.658606318016837</v>
      </c>
      <c r="Z140" s="80">
        <v>98.874422023322353</v>
      </c>
      <c r="AA140" s="80">
        <v>53.570300000000003</v>
      </c>
      <c r="AB140" s="81">
        <v>38.900300000000001</v>
      </c>
      <c r="AC140" s="81">
        <v>14.670000000000002</v>
      </c>
      <c r="AD140" s="81">
        <v>0.90999999999999981</v>
      </c>
      <c r="AE140" s="128">
        <v>612</v>
      </c>
      <c r="AF140" s="82">
        <v>7.8E-2</v>
      </c>
      <c r="AG140" s="82">
        <v>7.5999999999999998E-2</v>
      </c>
      <c r="AH140" s="82"/>
      <c r="AI140" s="82">
        <v>0.75</v>
      </c>
      <c r="AJ140" s="82">
        <v>8.8999999999999996E-2</v>
      </c>
      <c r="AK140" s="82">
        <v>0.29699999999999999</v>
      </c>
      <c r="AL140" s="82">
        <v>0.04</v>
      </c>
      <c r="AM140" s="82">
        <v>1.222</v>
      </c>
      <c r="AN140" s="82">
        <v>5.0999999999999997E-2</v>
      </c>
      <c r="AO140" s="82"/>
      <c r="AP140" s="82"/>
      <c r="AQ140" s="82"/>
      <c r="AR140" s="82"/>
      <c r="AS140" s="129"/>
      <c r="AT140" s="129"/>
      <c r="AU140" s="141" t="s">
        <v>268</v>
      </c>
    </row>
    <row r="141" spans="1:47" s="84" customFormat="1" ht="45" hidden="1" customHeight="1" x14ac:dyDescent="0.3">
      <c r="A141" s="147">
        <v>3</v>
      </c>
      <c r="B141" s="77">
        <v>131</v>
      </c>
      <c r="C141" s="78">
        <v>1027</v>
      </c>
      <c r="D141" s="79" t="s">
        <v>266</v>
      </c>
      <c r="E141" s="123" t="s">
        <v>231</v>
      </c>
      <c r="F141" s="124">
        <v>13.5</v>
      </c>
      <c r="G141" s="125" t="s">
        <v>64</v>
      </c>
      <c r="H141" s="126">
        <v>14</v>
      </c>
      <c r="I141" s="80">
        <v>0</v>
      </c>
      <c r="J141" s="80">
        <v>0</v>
      </c>
      <c r="K141" s="80">
        <v>0</v>
      </c>
      <c r="L141" s="80">
        <v>0</v>
      </c>
      <c r="M141" s="80">
        <v>2.15</v>
      </c>
      <c r="N141" s="80">
        <v>2.11</v>
      </c>
      <c r="O141" s="80">
        <v>3.63</v>
      </c>
      <c r="P141" s="80">
        <v>6.45</v>
      </c>
      <c r="Q141" s="80">
        <v>27.62</v>
      </c>
      <c r="R141" s="80">
        <v>32.590000000000003</v>
      </c>
      <c r="S141" s="80">
        <v>25.45</v>
      </c>
      <c r="T141" s="80">
        <v>41.15</v>
      </c>
      <c r="U141" s="80">
        <v>1.77</v>
      </c>
      <c r="V141" s="80">
        <v>1.2539851222104146</v>
      </c>
      <c r="W141" s="80">
        <v>2.6760000000000002</v>
      </c>
      <c r="X141" s="82">
        <v>1.1339966101694914</v>
      </c>
      <c r="Y141" s="80">
        <v>53.139569424125014</v>
      </c>
      <c r="Z141" s="80">
        <v>97.105581279948836</v>
      </c>
      <c r="AA141" s="80">
        <v>43.152499999999996</v>
      </c>
      <c r="AB141" s="81">
        <v>29.802499999999998</v>
      </c>
      <c r="AC141" s="81">
        <v>13.349999999999998</v>
      </c>
      <c r="AD141" s="81">
        <v>0.8500000000000002</v>
      </c>
      <c r="AE141" s="128">
        <v>437</v>
      </c>
      <c r="AF141" s="82">
        <v>6.5000000000000002E-2</v>
      </c>
      <c r="AG141" s="82">
        <v>9.6000000000000002E-2</v>
      </c>
      <c r="AH141" s="82"/>
      <c r="AI141" s="82"/>
      <c r="AJ141" s="82"/>
      <c r="AK141" s="82"/>
      <c r="AL141" s="82"/>
      <c r="AM141" s="82"/>
      <c r="AN141" s="82"/>
      <c r="AO141" s="82"/>
      <c r="AP141" s="82"/>
      <c r="AQ141" s="82"/>
      <c r="AR141" s="82"/>
      <c r="AS141" s="129"/>
      <c r="AT141" s="129"/>
      <c r="AU141" s="141" t="s">
        <v>269</v>
      </c>
    </row>
    <row r="142" spans="1:47" s="84" customFormat="1" ht="45" hidden="1" customHeight="1" x14ac:dyDescent="0.3">
      <c r="A142" s="147">
        <v>3</v>
      </c>
      <c r="B142" s="77">
        <v>132</v>
      </c>
      <c r="C142" s="78">
        <v>1028</v>
      </c>
      <c r="D142" s="79" t="s">
        <v>266</v>
      </c>
      <c r="E142" s="123" t="s">
        <v>180</v>
      </c>
      <c r="F142" s="124">
        <v>15.5</v>
      </c>
      <c r="G142" s="125" t="s">
        <v>64</v>
      </c>
      <c r="H142" s="126">
        <v>16</v>
      </c>
      <c r="I142" s="80">
        <v>0</v>
      </c>
      <c r="J142" s="80">
        <v>0</v>
      </c>
      <c r="K142" s="80">
        <v>0</v>
      </c>
      <c r="L142" s="80">
        <v>0</v>
      </c>
      <c r="M142" s="80">
        <v>1.56</v>
      </c>
      <c r="N142" s="80">
        <v>2.41</v>
      </c>
      <c r="O142" s="80">
        <v>6.33</v>
      </c>
      <c r="P142" s="80">
        <v>2.72</v>
      </c>
      <c r="Q142" s="80">
        <v>26.08</v>
      </c>
      <c r="R142" s="80">
        <v>34.729999999999997</v>
      </c>
      <c r="S142" s="80">
        <v>26.17</v>
      </c>
      <c r="T142" s="80">
        <v>38.11</v>
      </c>
      <c r="U142" s="80">
        <v>1.8</v>
      </c>
      <c r="V142" s="80">
        <v>1.3033089566287741</v>
      </c>
      <c r="W142" s="80">
        <v>2.6840000000000002</v>
      </c>
      <c r="X142" s="82">
        <v>1.0593735555555557</v>
      </c>
      <c r="Y142" s="80">
        <v>51.441544089837031</v>
      </c>
      <c r="Z142" s="80">
        <v>96.554458494443566</v>
      </c>
      <c r="AA142" s="80">
        <v>42.097000000000001</v>
      </c>
      <c r="AB142" s="81">
        <v>28.807000000000002</v>
      </c>
      <c r="AC142" s="81">
        <v>13.29</v>
      </c>
      <c r="AD142" s="81">
        <v>0.69999999999999984</v>
      </c>
      <c r="AE142" s="128">
        <v>1125</v>
      </c>
      <c r="AF142" s="82">
        <v>0.12280000000000001</v>
      </c>
      <c r="AG142" s="82">
        <v>3.5000000000000003E-2</v>
      </c>
      <c r="AH142" s="82">
        <v>0.66900000000000004</v>
      </c>
      <c r="AI142" s="82"/>
      <c r="AJ142" s="82"/>
      <c r="AK142" s="82"/>
      <c r="AL142" s="82"/>
      <c r="AM142" s="82"/>
      <c r="AN142" s="82"/>
      <c r="AO142" s="82"/>
      <c r="AP142" s="82"/>
      <c r="AQ142" s="82"/>
      <c r="AR142" s="82"/>
      <c r="AS142" s="129"/>
      <c r="AT142" s="129"/>
      <c r="AU142" s="141" t="s">
        <v>270</v>
      </c>
    </row>
    <row r="143" spans="1:47" s="84" customFormat="1" ht="45" hidden="1" customHeight="1" x14ac:dyDescent="0.3">
      <c r="A143" s="147">
        <v>3</v>
      </c>
      <c r="B143" s="77">
        <v>133</v>
      </c>
      <c r="C143" s="78">
        <v>1029</v>
      </c>
      <c r="D143" s="79" t="s">
        <v>266</v>
      </c>
      <c r="E143" s="123" t="s">
        <v>182</v>
      </c>
      <c r="F143" s="124">
        <v>17.8</v>
      </c>
      <c r="G143" s="125" t="s">
        <v>64</v>
      </c>
      <c r="H143" s="126">
        <v>18</v>
      </c>
      <c r="I143" s="80">
        <v>0</v>
      </c>
      <c r="J143" s="80">
        <v>0</v>
      </c>
      <c r="K143" s="80">
        <v>0</v>
      </c>
      <c r="L143" s="80">
        <v>0</v>
      </c>
      <c r="M143" s="80">
        <v>0</v>
      </c>
      <c r="N143" s="80">
        <v>2.99</v>
      </c>
      <c r="O143" s="80">
        <v>4.0599999999999996</v>
      </c>
      <c r="P143" s="80">
        <v>4.66</v>
      </c>
      <c r="Q143" s="80">
        <v>35.79</v>
      </c>
      <c r="R143" s="80">
        <v>28.99</v>
      </c>
      <c r="S143" s="80">
        <v>23.51</v>
      </c>
      <c r="T143" s="80">
        <v>35.06</v>
      </c>
      <c r="U143" s="80">
        <v>1.81</v>
      </c>
      <c r="V143" s="80">
        <v>1.340145120687102</v>
      </c>
      <c r="W143" s="80">
        <v>2.673</v>
      </c>
      <c r="X143" s="82">
        <v>0.99456011049723758</v>
      </c>
      <c r="Y143" s="80">
        <v>49.863631848593272</v>
      </c>
      <c r="Z143" s="80">
        <v>94.227969743474148</v>
      </c>
      <c r="AA143" s="80">
        <v>40.115300000000005</v>
      </c>
      <c r="AB143" s="81">
        <v>27.785300000000003</v>
      </c>
      <c r="AC143" s="81">
        <v>12.330000000000002</v>
      </c>
      <c r="AD143" s="81">
        <v>0.58999999999999986</v>
      </c>
      <c r="AE143" s="128">
        <v>943</v>
      </c>
      <c r="AF143" s="82">
        <v>0.15079999999999999</v>
      </c>
      <c r="AG143" s="82">
        <v>3.6999999999999998E-2</v>
      </c>
      <c r="AH143" s="82"/>
      <c r="AI143" s="82"/>
      <c r="AJ143" s="82"/>
      <c r="AK143" s="82"/>
      <c r="AL143" s="82"/>
      <c r="AM143" s="82"/>
      <c r="AN143" s="82"/>
      <c r="AO143" s="82"/>
      <c r="AP143" s="82"/>
      <c r="AQ143" s="82"/>
      <c r="AR143" s="82"/>
      <c r="AS143" s="129"/>
      <c r="AT143" s="129"/>
      <c r="AU143" s="141" t="s">
        <v>271</v>
      </c>
    </row>
    <row r="144" spans="1:47" s="84" customFormat="1" ht="45" hidden="1" customHeight="1" x14ac:dyDescent="0.3">
      <c r="A144" s="147">
        <v>3</v>
      </c>
      <c r="B144" s="77">
        <v>134</v>
      </c>
      <c r="C144" s="78">
        <v>1030</v>
      </c>
      <c r="D144" s="79" t="s">
        <v>266</v>
      </c>
      <c r="E144" s="123" t="s">
        <v>183</v>
      </c>
      <c r="F144" s="124">
        <v>19.5</v>
      </c>
      <c r="G144" s="125" t="s">
        <v>64</v>
      </c>
      <c r="H144" s="126">
        <v>20</v>
      </c>
      <c r="I144" s="80">
        <v>0</v>
      </c>
      <c r="J144" s="80">
        <v>0</v>
      </c>
      <c r="K144" s="80">
        <v>0</v>
      </c>
      <c r="L144" s="80">
        <v>0</v>
      </c>
      <c r="M144" s="80">
        <v>2.06</v>
      </c>
      <c r="N144" s="80">
        <v>2.54</v>
      </c>
      <c r="O144" s="80">
        <v>6.28</v>
      </c>
      <c r="P144" s="80">
        <v>2.99</v>
      </c>
      <c r="Q144" s="80">
        <v>28.21</v>
      </c>
      <c r="R144" s="80">
        <v>35.21</v>
      </c>
      <c r="S144" s="80">
        <v>22.71</v>
      </c>
      <c r="T144" s="80">
        <v>33.99</v>
      </c>
      <c r="U144" s="80">
        <v>1.8</v>
      </c>
      <c r="V144" s="80">
        <v>1.3433838346145235</v>
      </c>
      <c r="W144" s="80">
        <v>2.6829999999999998</v>
      </c>
      <c r="X144" s="82">
        <v>0.9971953888888887</v>
      </c>
      <c r="Y144" s="80">
        <v>49.929786261106088</v>
      </c>
      <c r="Z144" s="80">
        <v>91.451656331476798</v>
      </c>
      <c r="AA144" s="80">
        <v>38.059000000000005</v>
      </c>
      <c r="AB144" s="81">
        <v>22.409000000000002</v>
      </c>
      <c r="AC144" s="81">
        <v>15.650000000000002</v>
      </c>
      <c r="AD144" s="81">
        <v>0.73999999999999988</v>
      </c>
      <c r="AE144" s="128">
        <v>1015</v>
      </c>
      <c r="AF144" s="82">
        <v>0.153</v>
      </c>
      <c r="AG144" s="82">
        <v>3.5999999999999997E-2</v>
      </c>
      <c r="AH144" s="82"/>
      <c r="AI144" s="82"/>
      <c r="AJ144" s="82"/>
      <c r="AK144" s="82"/>
      <c r="AL144" s="82"/>
      <c r="AM144" s="82"/>
      <c r="AN144" s="82"/>
      <c r="AO144" s="82"/>
      <c r="AP144" s="82"/>
      <c r="AQ144" s="82"/>
      <c r="AR144" s="82"/>
      <c r="AS144" s="129"/>
      <c r="AT144" s="129"/>
      <c r="AU144" s="141" t="s">
        <v>271</v>
      </c>
    </row>
    <row r="145" spans="1:47" s="84" customFormat="1" ht="45" hidden="1" customHeight="1" x14ac:dyDescent="0.3">
      <c r="A145" s="147">
        <v>3</v>
      </c>
      <c r="B145" s="77">
        <v>135</v>
      </c>
      <c r="C145" s="78">
        <v>1031</v>
      </c>
      <c r="D145" s="79" t="s">
        <v>266</v>
      </c>
      <c r="E145" s="123" t="s">
        <v>185</v>
      </c>
      <c r="F145" s="124">
        <v>21.8</v>
      </c>
      <c r="G145" s="125" t="s">
        <v>64</v>
      </c>
      <c r="H145" s="126">
        <v>22</v>
      </c>
      <c r="I145" s="80">
        <v>0</v>
      </c>
      <c r="J145" s="80">
        <v>0</v>
      </c>
      <c r="K145" s="80">
        <v>0</v>
      </c>
      <c r="L145" s="80">
        <v>0</v>
      </c>
      <c r="M145" s="80">
        <v>1.75</v>
      </c>
      <c r="N145" s="80">
        <v>2.34</v>
      </c>
      <c r="O145" s="80">
        <v>6.38</v>
      </c>
      <c r="P145" s="80">
        <v>3.47</v>
      </c>
      <c r="Q145" s="80">
        <v>33.770000000000003</v>
      </c>
      <c r="R145" s="80">
        <v>31.81</v>
      </c>
      <c r="S145" s="80">
        <v>20.48</v>
      </c>
      <c r="T145" s="80">
        <v>32.49</v>
      </c>
      <c r="U145" s="80">
        <v>1.89</v>
      </c>
      <c r="V145" s="80">
        <v>1.4265227564344478</v>
      </c>
      <c r="W145" s="80">
        <v>2.7080000000000002</v>
      </c>
      <c r="X145" s="82">
        <v>0.89832232804232826</v>
      </c>
      <c r="Y145" s="80">
        <v>47.321907074060277</v>
      </c>
      <c r="Z145" s="80">
        <v>97.941370545399963</v>
      </c>
      <c r="AA145" s="80">
        <v>37.078000000000003</v>
      </c>
      <c r="AB145" s="81">
        <v>24.678000000000001</v>
      </c>
      <c r="AC145" s="81">
        <v>12.400000000000002</v>
      </c>
      <c r="AD145" s="81">
        <v>0.63</v>
      </c>
      <c r="AE145" s="128">
        <v>1106</v>
      </c>
      <c r="AF145" s="82">
        <v>0.157</v>
      </c>
      <c r="AG145" s="82">
        <v>3.4000000000000002E-2</v>
      </c>
      <c r="AH145" s="82"/>
      <c r="AI145" s="82"/>
      <c r="AJ145" s="82"/>
      <c r="AK145" s="82"/>
      <c r="AL145" s="82"/>
      <c r="AM145" s="82"/>
      <c r="AN145" s="82"/>
      <c r="AO145" s="82"/>
      <c r="AP145" s="82"/>
      <c r="AQ145" s="82"/>
      <c r="AR145" s="82"/>
      <c r="AS145" s="129"/>
      <c r="AT145" s="129"/>
      <c r="AU145" s="141" t="s">
        <v>272</v>
      </c>
    </row>
    <row r="146" spans="1:47" s="84" customFormat="1" ht="45" hidden="1" customHeight="1" x14ac:dyDescent="0.3">
      <c r="A146" s="147">
        <v>6</v>
      </c>
      <c r="B146" s="77">
        <v>136</v>
      </c>
      <c r="C146" s="78">
        <v>1032</v>
      </c>
      <c r="D146" s="79" t="s">
        <v>266</v>
      </c>
      <c r="E146" s="123" t="s">
        <v>187</v>
      </c>
      <c r="F146" s="124">
        <v>24</v>
      </c>
      <c r="G146" s="125" t="s">
        <v>64</v>
      </c>
      <c r="H146" s="126">
        <v>24.45</v>
      </c>
      <c r="I146" s="80">
        <v>0</v>
      </c>
      <c r="J146" s="80">
        <v>0</v>
      </c>
      <c r="K146" s="80">
        <v>0</v>
      </c>
      <c r="L146" s="80">
        <v>0</v>
      </c>
      <c r="M146" s="80">
        <v>7.63</v>
      </c>
      <c r="N146" s="80">
        <v>38.51</v>
      </c>
      <c r="O146" s="80">
        <v>40.22</v>
      </c>
      <c r="P146" s="80">
        <v>13.64</v>
      </c>
      <c r="Q146" s="80">
        <v>0</v>
      </c>
      <c r="R146" s="80">
        <v>0</v>
      </c>
      <c r="S146" s="80">
        <v>0</v>
      </c>
      <c r="T146" s="80"/>
      <c r="U146" s="80"/>
      <c r="V146" s="80"/>
      <c r="W146" s="80">
        <v>2.645</v>
      </c>
      <c r="X146" s="82"/>
      <c r="Y146" s="80"/>
      <c r="Z146" s="80"/>
      <c r="AA146" s="80"/>
      <c r="AB146" s="81"/>
      <c r="AC146" s="81"/>
      <c r="AD146" s="81"/>
      <c r="AE146" s="128"/>
      <c r="AF146" s="82"/>
      <c r="AG146" s="82"/>
      <c r="AH146" s="82"/>
      <c r="AI146" s="82"/>
      <c r="AJ146" s="82"/>
      <c r="AK146" s="82"/>
      <c r="AL146" s="82"/>
      <c r="AM146" s="82"/>
      <c r="AN146" s="82"/>
      <c r="AO146" s="80">
        <v>1.1140000000000001</v>
      </c>
      <c r="AP146" s="80">
        <v>1.2769999999999999</v>
      </c>
      <c r="AQ146" s="82">
        <v>1.3743267504488328</v>
      </c>
      <c r="AR146" s="82">
        <v>1.0712607674236492</v>
      </c>
      <c r="AS146" s="129">
        <v>3340</v>
      </c>
      <c r="AT146" s="129">
        <v>1912</v>
      </c>
      <c r="AU146" s="141" t="s">
        <v>273</v>
      </c>
    </row>
    <row r="147" spans="1:47" s="84" customFormat="1" ht="45" hidden="1" customHeight="1" x14ac:dyDescent="0.3">
      <c r="A147" s="147">
        <v>6</v>
      </c>
      <c r="B147" s="77">
        <v>137</v>
      </c>
      <c r="C147" s="78">
        <v>1033</v>
      </c>
      <c r="D147" s="79" t="s">
        <v>266</v>
      </c>
      <c r="E147" s="123" t="s">
        <v>189</v>
      </c>
      <c r="F147" s="124">
        <v>26</v>
      </c>
      <c r="G147" s="125" t="s">
        <v>64</v>
      </c>
      <c r="H147" s="126">
        <v>26.45</v>
      </c>
      <c r="I147" s="80">
        <v>0</v>
      </c>
      <c r="J147" s="80">
        <v>0</v>
      </c>
      <c r="K147" s="80">
        <v>0</v>
      </c>
      <c r="L147" s="80">
        <v>0</v>
      </c>
      <c r="M147" s="80">
        <v>1.86</v>
      </c>
      <c r="N147" s="80">
        <v>35.29</v>
      </c>
      <c r="O147" s="80">
        <v>47.35</v>
      </c>
      <c r="P147" s="80">
        <v>15.5</v>
      </c>
      <c r="Q147" s="80">
        <v>0</v>
      </c>
      <c r="R147" s="80">
        <v>0</v>
      </c>
      <c r="S147" s="80">
        <v>0</v>
      </c>
      <c r="T147" s="80"/>
      <c r="U147" s="80"/>
      <c r="V147" s="80"/>
      <c r="W147" s="80">
        <v>2.633</v>
      </c>
      <c r="X147" s="82"/>
      <c r="Y147" s="80"/>
      <c r="Z147" s="80"/>
      <c r="AA147" s="80"/>
      <c r="AB147" s="81"/>
      <c r="AC147" s="81"/>
      <c r="AD147" s="81"/>
      <c r="AE147" s="128"/>
      <c r="AF147" s="82"/>
      <c r="AG147" s="82"/>
      <c r="AH147" s="82"/>
      <c r="AI147" s="82"/>
      <c r="AJ147" s="82"/>
      <c r="AK147" s="82"/>
      <c r="AL147" s="82"/>
      <c r="AM147" s="82"/>
      <c r="AN147" s="82"/>
      <c r="AO147" s="80">
        <v>1.0900000000000001</v>
      </c>
      <c r="AP147" s="80">
        <v>1.337</v>
      </c>
      <c r="AQ147" s="82">
        <v>1.4155963302752292</v>
      </c>
      <c r="AR147" s="82">
        <v>0.96933433059087526</v>
      </c>
      <c r="AS147" s="129">
        <v>3228</v>
      </c>
      <c r="AT147" s="129">
        <v>2344</v>
      </c>
      <c r="AU147" s="141" t="s">
        <v>273</v>
      </c>
    </row>
    <row r="148" spans="1:47" s="84" customFormat="1" ht="45" hidden="1" customHeight="1" x14ac:dyDescent="0.3">
      <c r="A148" s="147">
        <v>6</v>
      </c>
      <c r="B148" s="77">
        <v>138</v>
      </c>
      <c r="C148" s="78">
        <v>1034</v>
      </c>
      <c r="D148" s="79" t="s">
        <v>266</v>
      </c>
      <c r="E148" s="123" t="s">
        <v>194</v>
      </c>
      <c r="F148" s="124">
        <v>28</v>
      </c>
      <c r="G148" s="125" t="s">
        <v>64</v>
      </c>
      <c r="H148" s="126">
        <v>28.45</v>
      </c>
      <c r="I148" s="80">
        <v>0</v>
      </c>
      <c r="J148" s="80">
        <v>0</v>
      </c>
      <c r="K148" s="80">
        <v>0</v>
      </c>
      <c r="L148" s="80">
        <v>0</v>
      </c>
      <c r="M148" s="80">
        <v>4.74</v>
      </c>
      <c r="N148" s="80">
        <v>23.7</v>
      </c>
      <c r="O148" s="80">
        <v>59.37</v>
      </c>
      <c r="P148" s="80">
        <v>12.19</v>
      </c>
      <c r="Q148" s="80">
        <v>0</v>
      </c>
      <c r="R148" s="80">
        <v>0</v>
      </c>
      <c r="S148" s="80">
        <v>0</v>
      </c>
      <c r="T148" s="80"/>
      <c r="U148" s="80"/>
      <c r="V148" s="80"/>
      <c r="W148" s="80">
        <v>2.6560000000000001</v>
      </c>
      <c r="X148" s="82"/>
      <c r="Y148" s="80"/>
      <c r="Z148" s="80"/>
      <c r="AA148" s="80"/>
      <c r="AB148" s="81"/>
      <c r="AC148" s="81"/>
      <c r="AD148" s="81"/>
      <c r="AE148" s="128"/>
      <c r="AF148" s="82"/>
      <c r="AG148" s="82"/>
      <c r="AH148" s="82"/>
      <c r="AI148" s="82"/>
      <c r="AJ148" s="82"/>
      <c r="AK148" s="82"/>
      <c r="AL148" s="82"/>
      <c r="AM148" s="82"/>
      <c r="AN148" s="82"/>
      <c r="AO148" s="80">
        <v>1.1459999999999999</v>
      </c>
      <c r="AP148" s="80">
        <v>1.2929999999999999</v>
      </c>
      <c r="AQ148" s="82">
        <v>1.3176265270506113</v>
      </c>
      <c r="AR148" s="82">
        <v>1.0541376643464813</v>
      </c>
      <c r="AS148" s="129">
        <v>3143</v>
      </c>
      <c r="AT148" s="129">
        <v>2849</v>
      </c>
      <c r="AU148" s="141" t="s">
        <v>273</v>
      </c>
    </row>
    <row r="149" spans="1:47" s="84" customFormat="1" ht="45" hidden="1" customHeight="1" x14ac:dyDescent="0.3">
      <c r="A149" s="147">
        <v>6</v>
      </c>
      <c r="B149" s="77">
        <v>139</v>
      </c>
      <c r="C149" s="78">
        <v>1035</v>
      </c>
      <c r="D149" s="79" t="s">
        <v>266</v>
      </c>
      <c r="E149" s="123" t="s">
        <v>196</v>
      </c>
      <c r="F149" s="124">
        <v>30</v>
      </c>
      <c r="G149" s="125" t="s">
        <v>64</v>
      </c>
      <c r="H149" s="126">
        <v>30.45</v>
      </c>
      <c r="I149" s="80">
        <v>0</v>
      </c>
      <c r="J149" s="80">
        <v>0</v>
      </c>
      <c r="K149" s="80">
        <v>0</v>
      </c>
      <c r="L149" s="80">
        <v>0</v>
      </c>
      <c r="M149" s="80">
        <v>1.45</v>
      </c>
      <c r="N149" s="80">
        <v>29.57</v>
      </c>
      <c r="O149" s="80">
        <v>52.83</v>
      </c>
      <c r="P149" s="80">
        <v>16.149999999999999</v>
      </c>
      <c r="Q149" s="80">
        <v>0</v>
      </c>
      <c r="R149" s="80">
        <v>0</v>
      </c>
      <c r="S149" s="80">
        <v>0</v>
      </c>
      <c r="T149" s="80"/>
      <c r="U149" s="80"/>
      <c r="V149" s="80"/>
      <c r="W149" s="80">
        <v>2.633</v>
      </c>
      <c r="X149" s="82"/>
      <c r="Y149" s="80"/>
      <c r="Z149" s="80"/>
      <c r="AA149" s="80"/>
      <c r="AB149" s="81"/>
      <c r="AC149" s="81"/>
      <c r="AD149" s="81"/>
      <c r="AE149" s="128"/>
      <c r="AF149" s="82"/>
      <c r="AG149" s="82"/>
      <c r="AH149" s="82"/>
      <c r="AI149" s="82"/>
      <c r="AJ149" s="82"/>
      <c r="AK149" s="82"/>
      <c r="AL149" s="82"/>
      <c r="AM149" s="82"/>
      <c r="AN149" s="82"/>
      <c r="AO149" s="80">
        <v>1.173</v>
      </c>
      <c r="AP149" s="80">
        <v>1.3460000000000001</v>
      </c>
      <c r="AQ149" s="82">
        <v>1.2446717817561805</v>
      </c>
      <c r="AR149" s="82">
        <v>0.95616641901931643</v>
      </c>
      <c r="AS149" s="129">
        <v>3140</v>
      </c>
      <c r="AT149" s="129">
        <v>2211</v>
      </c>
      <c r="AU149" s="141" t="s">
        <v>273</v>
      </c>
    </row>
    <row r="150" spans="1:47" s="84" customFormat="1" ht="45" hidden="1" customHeight="1" x14ac:dyDescent="0.3">
      <c r="A150" s="147">
        <v>6</v>
      </c>
      <c r="B150" s="77">
        <v>140</v>
      </c>
      <c r="C150" s="78">
        <v>1036</v>
      </c>
      <c r="D150" s="79" t="s">
        <v>266</v>
      </c>
      <c r="E150" s="123" t="s">
        <v>197</v>
      </c>
      <c r="F150" s="124">
        <v>32</v>
      </c>
      <c r="G150" s="125" t="s">
        <v>64</v>
      </c>
      <c r="H150" s="126">
        <v>32.450000000000003</v>
      </c>
      <c r="I150" s="80">
        <v>0</v>
      </c>
      <c r="J150" s="80">
        <v>0</v>
      </c>
      <c r="K150" s="80">
        <v>0</v>
      </c>
      <c r="L150" s="80">
        <v>0</v>
      </c>
      <c r="M150" s="80">
        <v>1</v>
      </c>
      <c r="N150" s="80">
        <v>37.119999999999997</v>
      </c>
      <c r="O150" s="80">
        <v>52.86</v>
      </c>
      <c r="P150" s="80">
        <v>9.02</v>
      </c>
      <c r="Q150" s="80">
        <v>0</v>
      </c>
      <c r="R150" s="80">
        <v>0</v>
      </c>
      <c r="S150" s="80">
        <v>0</v>
      </c>
      <c r="T150" s="80"/>
      <c r="U150" s="80"/>
      <c r="V150" s="80"/>
      <c r="W150" s="80">
        <v>2.6459999999999999</v>
      </c>
      <c r="X150" s="82"/>
      <c r="Y150" s="80"/>
      <c r="Z150" s="80"/>
      <c r="AA150" s="80"/>
      <c r="AB150" s="81"/>
      <c r="AC150" s="81"/>
      <c r="AD150" s="81"/>
      <c r="AE150" s="128"/>
      <c r="AF150" s="82"/>
      <c r="AG150" s="82"/>
      <c r="AH150" s="82"/>
      <c r="AI150" s="82"/>
      <c r="AJ150" s="82"/>
      <c r="AK150" s="82"/>
      <c r="AL150" s="82"/>
      <c r="AM150" s="82"/>
      <c r="AN150" s="82"/>
      <c r="AO150" s="80">
        <v>1.1200000000000001</v>
      </c>
      <c r="AP150" s="80">
        <v>1.284</v>
      </c>
      <c r="AQ150" s="82">
        <v>1.3624999999999998</v>
      </c>
      <c r="AR150" s="82">
        <v>1.0607476635514019</v>
      </c>
      <c r="AS150" s="129">
        <v>3336</v>
      </c>
      <c r="AT150" s="129">
        <v>2340</v>
      </c>
      <c r="AU150" s="141" t="s">
        <v>273</v>
      </c>
    </row>
    <row r="151" spans="1:47" s="84" customFormat="1" ht="45" hidden="1" customHeight="1" x14ac:dyDescent="0.3">
      <c r="A151" s="147">
        <v>6</v>
      </c>
      <c r="B151" s="77">
        <v>141</v>
      </c>
      <c r="C151" s="78">
        <v>1037</v>
      </c>
      <c r="D151" s="79" t="s">
        <v>266</v>
      </c>
      <c r="E151" s="123" t="s">
        <v>198</v>
      </c>
      <c r="F151" s="124">
        <v>34</v>
      </c>
      <c r="G151" s="125" t="s">
        <v>64</v>
      </c>
      <c r="H151" s="126">
        <v>34.450000000000003</v>
      </c>
      <c r="I151" s="80">
        <v>0</v>
      </c>
      <c r="J151" s="80">
        <v>0</v>
      </c>
      <c r="K151" s="80">
        <v>0</v>
      </c>
      <c r="L151" s="80">
        <v>0</v>
      </c>
      <c r="M151" s="80">
        <v>5.25</v>
      </c>
      <c r="N151" s="80">
        <v>29.63</v>
      </c>
      <c r="O151" s="80">
        <v>55.45</v>
      </c>
      <c r="P151" s="80">
        <v>9.67</v>
      </c>
      <c r="Q151" s="80">
        <v>0</v>
      </c>
      <c r="R151" s="80">
        <v>0</v>
      </c>
      <c r="S151" s="80">
        <v>0</v>
      </c>
      <c r="T151" s="80"/>
      <c r="U151" s="80"/>
      <c r="V151" s="80"/>
      <c r="W151" s="80">
        <v>2.6389999999999998</v>
      </c>
      <c r="X151" s="82"/>
      <c r="Y151" s="80"/>
      <c r="Z151" s="80"/>
      <c r="AA151" s="80"/>
      <c r="AB151" s="81"/>
      <c r="AC151" s="81"/>
      <c r="AD151" s="81"/>
      <c r="AE151" s="128"/>
      <c r="AF151" s="82"/>
      <c r="AG151" s="82"/>
      <c r="AH151" s="82"/>
      <c r="AI151" s="82"/>
      <c r="AJ151" s="82"/>
      <c r="AK151" s="82"/>
      <c r="AL151" s="82"/>
      <c r="AM151" s="82"/>
      <c r="AN151" s="82"/>
      <c r="AO151" s="80">
        <v>1.167</v>
      </c>
      <c r="AP151" s="80">
        <v>1.2829999999999999</v>
      </c>
      <c r="AQ151" s="82">
        <v>1.2613538988860324</v>
      </c>
      <c r="AR151" s="82">
        <v>1.0568978955572876</v>
      </c>
      <c r="AS151" s="129">
        <v>3355</v>
      </c>
      <c r="AT151" s="129">
        <v>2149</v>
      </c>
      <c r="AU151" s="141" t="s">
        <v>273</v>
      </c>
    </row>
    <row r="152" spans="1:47" s="84" customFormat="1" ht="45" hidden="1" customHeight="1" x14ac:dyDescent="0.3">
      <c r="A152" s="147">
        <v>6</v>
      </c>
      <c r="B152" s="77">
        <v>142</v>
      </c>
      <c r="C152" s="78">
        <v>1038</v>
      </c>
      <c r="D152" s="79" t="s">
        <v>266</v>
      </c>
      <c r="E152" s="123" t="s">
        <v>199</v>
      </c>
      <c r="F152" s="124">
        <v>36</v>
      </c>
      <c r="G152" s="125" t="s">
        <v>64</v>
      </c>
      <c r="H152" s="126">
        <v>36.450000000000003</v>
      </c>
      <c r="I152" s="80">
        <v>0</v>
      </c>
      <c r="J152" s="80">
        <v>0</v>
      </c>
      <c r="K152" s="80">
        <v>0</v>
      </c>
      <c r="L152" s="80">
        <v>0</v>
      </c>
      <c r="M152" s="80">
        <v>4.59</v>
      </c>
      <c r="N152" s="80">
        <v>40.630000000000003</v>
      </c>
      <c r="O152" s="80">
        <v>38.22</v>
      </c>
      <c r="P152" s="80">
        <v>16.559999999999999</v>
      </c>
      <c r="Q152" s="80">
        <v>0</v>
      </c>
      <c r="R152" s="80">
        <v>0</v>
      </c>
      <c r="S152" s="80">
        <v>0</v>
      </c>
      <c r="T152" s="80"/>
      <c r="U152" s="80"/>
      <c r="V152" s="80"/>
      <c r="W152" s="80">
        <v>2.6360000000000001</v>
      </c>
      <c r="X152" s="82"/>
      <c r="Y152" s="80"/>
      <c r="Z152" s="80"/>
      <c r="AA152" s="80"/>
      <c r="AB152" s="81"/>
      <c r="AC152" s="81"/>
      <c r="AD152" s="81"/>
      <c r="AE152" s="128"/>
      <c r="AF152" s="82"/>
      <c r="AG152" s="82"/>
      <c r="AH152" s="82"/>
      <c r="AI152" s="82"/>
      <c r="AJ152" s="82"/>
      <c r="AK152" s="82"/>
      <c r="AL152" s="82"/>
      <c r="AM152" s="82"/>
      <c r="AN152" s="82"/>
      <c r="AO152" s="80">
        <v>1.1459999999999999</v>
      </c>
      <c r="AP152" s="80">
        <v>1.3959999999999999</v>
      </c>
      <c r="AQ152" s="82">
        <v>1.3001745200698083</v>
      </c>
      <c r="AR152" s="82">
        <v>0.88825214899713489</v>
      </c>
      <c r="AS152" s="129">
        <v>2935</v>
      </c>
      <c r="AT152" s="129">
        <v>2721</v>
      </c>
      <c r="AU152" s="141" t="s">
        <v>273</v>
      </c>
    </row>
    <row r="153" spans="1:47" s="84" customFormat="1" ht="45" hidden="1" customHeight="1" x14ac:dyDescent="0.3">
      <c r="A153" s="147">
        <v>6</v>
      </c>
      <c r="B153" s="77">
        <v>143</v>
      </c>
      <c r="C153" s="78">
        <v>1039</v>
      </c>
      <c r="D153" s="79" t="s">
        <v>266</v>
      </c>
      <c r="E153" s="123" t="s">
        <v>200</v>
      </c>
      <c r="F153" s="124">
        <v>38</v>
      </c>
      <c r="G153" s="125" t="s">
        <v>64</v>
      </c>
      <c r="H153" s="126">
        <v>38.450000000000003</v>
      </c>
      <c r="I153" s="80">
        <v>0</v>
      </c>
      <c r="J153" s="80">
        <v>0</v>
      </c>
      <c r="K153" s="80">
        <v>0</v>
      </c>
      <c r="L153" s="80">
        <v>0</v>
      </c>
      <c r="M153" s="80">
        <v>10.28</v>
      </c>
      <c r="N153" s="80">
        <v>9.07</v>
      </c>
      <c r="O153" s="80">
        <v>63.12</v>
      </c>
      <c r="P153" s="80">
        <v>17.53</v>
      </c>
      <c r="Q153" s="80">
        <v>0</v>
      </c>
      <c r="R153" s="80">
        <v>0</v>
      </c>
      <c r="S153" s="80">
        <v>0</v>
      </c>
      <c r="T153" s="80"/>
      <c r="U153" s="80"/>
      <c r="V153" s="80"/>
      <c r="W153" s="80">
        <v>2.6309999999999998</v>
      </c>
      <c r="X153" s="82"/>
      <c r="Y153" s="80"/>
      <c r="Z153" s="80"/>
      <c r="AA153" s="80"/>
      <c r="AB153" s="81"/>
      <c r="AC153" s="81"/>
      <c r="AD153" s="81"/>
      <c r="AE153" s="128"/>
      <c r="AF153" s="82"/>
      <c r="AG153" s="82"/>
      <c r="AH153" s="82"/>
      <c r="AI153" s="82"/>
      <c r="AJ153" s="82"/>
      <c r="AK153" s="82"/>
      <c r="AL153" s="82"/>
      <c r="AM153" s="82"/>
      <c r="AN153" s="82"/>
      <c r="AO153" s="80">
        <v>1.171</v>
      </c>
      <c r="AP153" s="80">
        <v>1.274</v>
      </c>
      <c r="AQ153" s="82">
        <v>1.2467976088812978</v>
      </c>
      <c r="AR153" s="82">
        <v>1.0651491365777077</v>
      </c>
      <c r="AS153" s="129">
        <v>2954</v>
      </c>
      <c r="AT153" s="129">
        <v>1929</v>
      </c>
      <c r="AU153" s="141" t="s">
        <v>273</v>
      </c>
    </row>
    <row r="154" spans="1:47" s="84" customFormat="1" ht="45" hidden="1" customHeight="1" x14ac:dyDescent="0.3">
      <c r="A154" s="147">
        <v>6</v>
      </c>
      <c r="B154" s="77">
        <v>144</v>
      </c>
      <c r="C154" s="78">
        <v>1040</v>
      </c>
      <c r="D154" s="79" t="s">
        <v>266</v>
      </c>
      <c r="E154" s="123" t="s">
        <v>201</v>
      </c>
      <c r="F154" s="124">
        <v>40</v>
      </c>
      <c r="G154" s="125" t="s">
        <v>64</v>
      </c>
      <c r="H154" s="126">
        <v>40.450000000000003</v>
      </c>
      <c r="I154" s="80">
        <v>0</v>
      </c>
      <c r="J154" s="80">
        <v>0</v>
      </c>
      <c r="K154" s="80">
        <v>0</v>
      </c>
      <c r="L154" s="80">
        <v>0</v>
      </c>
      <c r="M154" s="80">
        <v>4.42</v>
      </c>
      <c r="N154" s="80">
        <v>10.18</v>
      </c>
      <c r="O154" s="80">
        <v>65.38</v>
      </c>
      <c r="P154" s="80">
        <v>20.02</v>
      </c>
      <c r="Q154" s="80">
        <v>0</v>
      </c>
      <c r="R154" s="80">
        <v>0</v>
      </c>
      <c r="S154" s="80">
        <v>0</v>
      </c>
      <c r="T154" s="80"/>
      <c r="U154" s="80"/>
      <c r="V154" s="80"/>
      <c r="W154" s="80">
        <v>2.6389999999999998</v>
      </c>
      <c r="X154" s="82"/>
      <c r="Y154" s="80"/>
      <c r="Z154" s="80"/>
      <c r="AA154" s="80"/>
      <c r="AB154" s="81"/>
      <c r="AC154" s="81"/>
      <c r="AD154" s="81"/>
      <c r="AE154" s="128"/>
      <c r="AF154" s="82"/>
      <c r="AG154" s="82"/>
      <c r="AH154" s="82"/>
      <c r="AI154" s="82"/>
      <c r="AJ154" s="82"/>
      <c r="AK154" s="82"/>
      <c r="AL154" s="82"/>
      <c r="AM154" s="82"/>
      <c r="AN154" s="82"/>
      <c r="AO154" s="80">
        <v>1.095</v>
      </c>
      <c r="AP154" s="80">
        <v>1.361</v>
      </c>
      <c r="AQ154" s="82">
        <v>1.4100456621004565</v>
      </c>
      <c r="AR154" s="82">
        <v>0.9390154298310065</v>
      </c>
      <c r="AS154" s="129">
        <v>3110</v>
      </c>
      <c r="AT154" s="129">
        <v>2515</v>
      </c>
      <c r="AU154" s="141" t="s">
        <v>273</v>
      </c>
    </row>
    <row r="155" spans="1:47" s="84" customFormat="1" ht="45" hidden="1" customHeight="1" x14ac:dyDescent="0.3">
      <c r="A155" s="147">
        <v>6</v>
      </c>
      <c r="B155" s="77">
        <v>145</v>
      </c>
      <c r="C155" s="78">
        <v>1041</v>
      </c>
      <c r="D155" s="79" t="s">
        <v>266</v>
      </c>
      <c r="E155" s="123" t="s">
        <v>202</v>
      </c>
      <c r="F155" s="124">
        <v>42</v>
      </c>
      <c r="G155" s="125" t="s">
        <v>64</v>
      </c>
      <c r="H155" s="126">
        <v>42.45</v>
      </c>
      <c r="I155" s="80">
        <v>0</v>
      </c>
      <c r="J155" s="80">
        <v>0</v>
      </c>
      <c r="K155" s="80">
        <v>0</v>
      </c>
      <c r="L155" s="80">
        <v>0</v>
      </c>
      <c r="M155" s="80">
        <v>7.52</v>
      </c>
      <c r="N155" s="80">
        <v>37.11</v>
      </c>
      <c r="O155" s="80">
        <v>48.12</v>
      </c>
      <c r="P155" s="80">
        <v>7.25</v>
      </c>
      <c r="Q155" s="80">
        <v>0</v>
      </c>
      <c r="R155" s="80">
        <v>0</v>
      </c>
      <c r="S155" s="80">
        <v>0</v>
      </c>
      <c r="T155" s="80"/>
      <c r="U155" s="80"/>
      <c r="V155" s="80"/>
      <c r="W155" s="80">
        <v>2.6589999999999998</v>
      </c>
      <c r="X155" s="82"/>
      <c r="Y155" s="80"/>
      <c r="Z155" s="80"/>
      <c r="AA155" s="80"/>
      <c r="AB155" s="81"/>
      <c r="AC155" s="81"/>
      <c r="AD155" s="81"/>
      <c r="AE155" s="128"/>
      <c r="AF155" s="82"/>
      <c r="AG155" s="82"/>
      <c r="AH155" s="82"/>
      <c r="AI155" s="82"/>
      <c r="AJ155" s="82"/>
      <c r="AK155" s="82"/>
      <c r="AL155" s="82"/>
      <c r="AM155" s="82"/>
      <c r="AN155" s="82"/>
      <c r="AO155" s="80">
        <v>1.133</v>
      </c>
      <c r="AP155" s="80">
        <v>1.2509999999999999</v>
      </c>
      <c r="AQ155" s="82">
        <v>1.346866725507502</v>
      </c>
      <c r="AR155" s="82">
        <v>1.1254996003197442</v>
      </c>
      <c r="AS155" s="129">
        <v>3116</v>
      </c>
      <c r="AT155" s="129">
        <v>1934</v>
      </c>
      <c r="AU155" s="141" t="s">
        <v>273</v>
      </c>
    </row>
    <row r="156" spans="1:47" s="84" customFormat="1" ht="45" hidden="1" customHeight="1" x14ac:dyDescent="0.3">
      <c r="A156" s="147">
        <v>6</v>
      </c>
      <c r="B156" s="77">
        <v>146</v>
      </c>
      <c r="C156" s="78">
        <v>1042</v>
      </c>
      <c r="D156" s="79" t="s">
        <v>266</v>
      </c>
      <c r="E156" s="123" t="s">
        <v>203</v>
      </c>
      <c r="F156" s="124">
        <v>44</v>
      </c>
      <c r="G156" s="125" t="s">
        <v>64</v>
      </c>
      <c r="H156" s="126">
        <v>44.45</v>
      </c>
      <c r="I156" s="80">
        <v>0</v>
      </c>
      <c r="J156" s="80">
        <v>0</v>
      </c>
      <c r="K156" s="80">
        <v>0</v>
      </c>
      <c r="L156" s="80">
        <v>0</v>
      </c>
      <c r="M156" s="80">
        <v>8.06</v>
      </c>
      <c r="N156" s="80">
        <v>40.56</v>
      </c>
      <c r="O156" s="80">
        <v>44.03</v>
      </c>
      <c r="P156" s="80">
        <v>7.35</v>
      </c>
      <c r="Q156" s="80">
        <v>0</v>
      </c>
      <c r="R156" s="80">
        <v>0</v>
      </c>
      <c r="S156" s="80">
        <v>0</v>
      </c>
      <c r="T156" s="80"/>
      <c r="U156" s="80"/>
      <c r="V156" s="80"/>
      <c r="W156" s="80">
        <v>2.66</v>
      </c>
      <c r="X156" s="82"/>
      <c r="Y156" s="80"/>
      <c r="Z156" s="80"/>
      <c r="AA156" s="80"/>
      <c r="AB156" s="81"/>
      <c r="AC156" s="81"/>
      <c r="AD156" s="81"/>
      <c r="AE156" s="128"/>
      <c r="AF156" s="82"/>
      <c r="AG156" s="82"/>
      <c r="AH156" s="82"/>
      <c r="AI156" s="82"/>
      <c r="AJ156" s="82"/>
      <c r="AK156" s="82"/>
      <c r="AL156" s="82"/>
      <c r="AM156" s="82"/>
      <c r="AN156" s="82"/>
      <c r="AO156" s="80">
        <v>1.1679999999999999</v>
      </c>
      <c r="AP156" s="80">
        <v>1.3759999999999999</v>
      </c>
      <c r="AQ156" s="82">
        <v>1.2773972602739727</v>
      </c>
      <c r="AR156" s="82">
        <v>0.93313953488372126</v>
      </c>
      <c r="AS156" s="129">
        <v>3040</v>
      </c>
      <c r="AT156" s="129">
        <v>2252</v>
      </c>
      <c r="AU156" s="141" t="s">
        <v>273</v>
      </c>
    </row>
    <row r="157" spans="1:47" s="84" customFormat="1" ht="45" hidden="1" customHeight="1" x14ac:dyDescent="0.3">
      <c r="A157" s="147">
        <v>6</v>
      </c>
      <c r="B157" s="77">
        <v>147</v>
      </c>
      <c r="C157" s="78">
        <v>1043</v>
      </c>
      <c r="D157" s="79" t="s">
        <v>266</v>
      </c>
      <c r="E157" s="123" t="s">
        <v>209</v>
      </c>
      <c r="F157" s="124">
        <v>46</v>
      </c>
      <c r="G157" s="125" t="s">
        <v>64</v>
      </c>
      <c r="H157" s="126">
        <v>46.45</v>
      </c>
      <c r="I157" s="80">
        <v>0</v>
      </c>
      <c r="J157" s="80">
        <v>0</v>
      </c>
      <c r="K157" s="80">
        <v>0</v>
      </c>
      <c r="L157" s="80">
        <v>0</v>
      </c>
      <c r="M157" s="80">
        <v>9.19</v>
      </c>
      <c r="N157" s="80">
        <v>30.28</v>
      </c>
      <c r="O157" s="80">
        <v>52.23</v>
      </c>
      <c r="P157" s="80">
        <v>8.3000000000000007</v>
      </c>
      <c r="Q157" s="80">
        <v>0</v>
      </c>
      <c r="R157" s="80">
        <v>0</v>
      </c>
      <c r="S157" s="80">
        <v>0</v>
      </c>
      <c r="T157" s="80"/>
      <c r="U157" s="80"/>
      <c r="V157" s="80"/>
      <c r="W157" s="80">
        <v>2.657</v>
      </c>
      <c r="X157" s="82"/>
      <c r="Y157" s="80"/>
      <c r="Z157" s="80"/>
      <c r="AA157" s="80"/>
      <c r="AB157" s="81"/>
      <c r="AC157" s="81"/>
      <c r="AD157" s="81"/>
      <c r="AE157" s="128"/>
      <c r="AF157" s="82"/>
      <c r="AG157" s="82"/>
      <c r="AH157" s="82"/>
      <c r="AI157" s="82"/>
      <c r="AJ157" s="82"/>
      <c r="AK157" s="82"/>
      <c r="AL157" s="82"/>
      <c r="AM157" s="82"/>
      <c r="AN157" s="82"/>
      <c r="AO157" s="80">
        <v>1.1579999999999999</v>
      </c>
      <c r="AP157" s="80">
        <v>1.3129999999999999</v>
      </c>
      <c r="AQ157" s="82">
        <v>1.2944732297063903</v>
      </c>
      <c r="AR157" s="82">
        <v>1.0236100533130239</v>
      </c>
      <c r="AS157" s="129">
        <v>3221</v>
      </c>
      <c r="AT157" s="129">
        <v>2060</v>
      </c>
      <c r="AU157" s="141" t="s">
        <v>273</v>
      </c>
    </row>
    <row r="158" spans="1:47" s="84" customFormat="1" ht="45" hidden="1" customHeight="1" x14ac:dyDescent="0.3">
      <c r="A158" s="147">
        <v>6</v>
      </c>
      <c r="B158" s="77">
        <v>148</v>
      </c>
      <c r="C158" s="78">
        <v>1044</v>
      </c>
      <c r="D158" s="79" t="s">
        <v>266</v>
      </c>
      <c r="E158" s="123" t="s">
        <v>210</v>
      </c>
      <c r="F158" s="124">
        <v>48</v>
      </c>
      <c r="G158" s="125" t="s">
        <v>64</v>
      </c>
      <c r="H158" s="126">
        <v>48.45</v>
      </c>
      <c r="I158" s="80">
        <v>0</v>
      </c>
      <c r="J158" s="80">
        <v>0</v>
      </c>
      <c r="K158" s="80">
        <v>0</v>
      </c>
      <c r="L158" s="80">
        <v>0</v>
      </c>
      <c r="M158" s="80">
        <v>7.27</v>
      </c>
      <c r="N158" s="80">
        <v>23.68</v>
      </c>
      <c r="O158" s="80">
        <v>52.25</v>
      </c>
      <c r="P158" s="80">
        <v>16.8</v>
      </c>
      <c r="Q158" s="80">
        <v>0</v>
      </c>
      <c r="R158" s="80">
        <v>0</v>
      </c>
      <c r="S158" s="80">
        <v>0</v>
      </c>
      <c r="T158" s="80"/>
      <c r="U158" s="80"/>
      <c r="V158" s="80"/>
      <c r="W158" s="80">
        <v>2.6589999999999998</v>
      </c>
      <c r="X158" s="82"/>
      <c r="Y158" s="80"/>
      <c r="Z158" s="80"/>
      <c r="AA158" s="80"/>
      <c r="AB158" s="81"/>
      <c r="AC158" s="81"/>
      <c r="AD158" s="81"/>
      <c r="AE158" s="128"/>
      <c r="AF158" s="82"/>
      <c r="AG158" s="82"/>
      <c r="AH158" s="82"/>
      <c r="AI158" s="82"/>
      <c r="AJ158" s="82"/>
      <c r="AK158" s="82"/>
      <c r="AL158" s="82"/>
      <c r="AM158" s="82"/>
      <c r="AN158" s="82"/>
      <c r="AO158" s="80">
        <v>1.167</v>
      </c>
      <c r="AP158" s="80">
        <v>1.4</v>
      </c>
      <c r="AQ158" s="82">
        <v>1.2784918594687231</v>
      </c>
      <c r="AR158" s="82">
        <v>0.89928571428571424</v>
      </c>
      <c r="AS158" s="129">
        <v>3223</v>
      </c>
      <c r="AT158" s="129">
        <v>2514</v>
      </c>
      <c r="AU158" s="141" t="s">
        <v>273</v>
      </c>
    </row>
    <row r="159" spans="1:47" s="84" customFormat="1" ht="45" hidden="1" customHeight="1" x14ac:dyDescent="0.3">
      <c r="A159" s="147">
        <v>6</v>
      </c>
      <c r="B159" s="77">
        <v>149</v>
      </c>
      <c r="C159" s="78">
        <v>1045</v>
      </c>
      <c r="D159" s="79" t="s">
        <v>266</v>
      </c>
      <c r="E159" s="123" t="s">
        <v>212</v>
      </c>
      <c r="F159" s="124">
        <v>50</v>
      </c>
      <c r="G159" s="125" t="s">
        <v>64</v>
      </c>
      <c r="H159" s="126">
        <v>50.45</v>
      </c>
      <c r="I159" s="80">
        <v>0</v>
      </c>
      <c r="J159" s="80">
        <v>0</v>
      </c>
      <c r="K159" s="80">
        <v>0</v>
      </c>
      <c r="L159" s="80">
        <v>0</v>
      </c>
      <c r="M159" s="80">
        <v>5.52</v>
      </c>
      <c r="N159" s="80">
        <v>18.52</v>
      </c>
      <c r="O159" s="80">
        <v>68.540000000000006</v>
      </c>
      <c r="P159" s="80">
        <v>7.42</v>
      </c>
      <c r="Q159" s="80">
        <v>0</v>
      </c>
      <c r="R159" s="80">
        <v>0</v>
      </c>
      <c r="S159" s="80">
        <v>0</v>
      </c>
      <c r="T159" s="80"/>
      <c r="U159" s="80"/>
      <c r="V159" s="80"/>
      <c r="W159" s="80">
        <v>2.6419999999999999</v>
      </c>
      <c r="X159" s="82"/>
      <c r="Y159" s="80"/>
      <c r="Z159" s="80"/>
      <c r="AA159" s="80"/>
      <c r="AB159" s="81"/>
      <c r="AC159" s="81"/>
      <c r="AD159" s="81"/>
      <c r="AE159" s="128"/>
      <c r="AF159" s="82"/>
      <c r="AG159" s="82"/>
      <c r="AH159" s="82"/>
      <c r="AI159" s="82"/>
      <c r="AJ159" s="82"/>
      <c r="AK159" s="82"/>
      <c r="AL159" s="82"/>
      <c r="AM159" s="82"/>
      <c r="AN159" s="82"/>
      <c r="AO159" s="80">
        <v>1.119</v>
      </c>
      <c r="AP159" s="80">
        <v>1.268</v>
      </c>
      <c r="AQ159" s="82">
        <v>1.3610366398570153</v>
      </c>
      <c r="AR159" s="82">
        <v>1.0835962145110409</v>
      </c>
      <c r="AS159" s="129">
        <v>3013</v>
      </c>
      <c r="AT159" s="129">
        <v>2611</v>
      </c>
      <c r="AU159" s="141" t="s">
        <v>273</v>
      </c>
    </row>
    <row r="160" spans="1:47" s="84" customFormat="1" ht="45" hidden="1" customHeight="1" x14ac:dyDescent="0.3">
      <c r="A160" s="147" t="s">
        <v>313</v>
      </c>
      <c r="B160" s="77">
        <v>150</v>
      </c>
      <c r="C160" s="78">
        <v>1046</v>
      </c>
      <c r="D160" s="79" t="s">
        <v>266</v>
      </c>
      <c r="E160" s="123" t="s">
        <v>190</v>
      </c>
      <c r="F160" s="124">
        <v>51.8</v>
      </c>
      <c r="G160" s="125" t="s">
        <v>64</v>
      </c>
      <c r="H160" s="126">
        <v>52</v>
      </c>
      <c r="I160" s="80">
        <v>0</v>
      </c>
      <c r="J160" s="80">
        <v>0</v>
      </c>
      <c r="K160" s="80">
        <v>0</v>
      </c>
      <c r="L160" s="80">
        <v>0</v>
      </c>
      <c r="M160" s="80">
        <v>2.11</v>
      </c>
      <c r="N160" s="80">
        <v>2.2799999999999998</v>
      </c>
      <c r="O160" s="80">
        <v>5.56</v>
      </c>
      <c r="P160" s="80">
        <v>1.7</v>
      </c>
      <c r="Q160" s="80">
        <v>29.39</v>
      </c>
      <c r="R160" s="80">
        <v>38.700000000000003</v>
      </c>
      <c r="S160" s="80">
        <v>20.260000000000002</v>
      </c>
      <c r="T160" s="80">
        <v>35.520000000000003</v>
      </c>
      <c r="U160" s="80">
        <v>1.8</v>
      </c>
      <c r="V160" s="80">
        <v>1.3282172373081464</v>
      </c>
      <c r="W160" s="80">
        <v>2.677</v>
      </c>
      <c r="X160" s="82">
        <v>1.0154835555555555</v>
      </c>
      <c r="Y160" s="80">
        <v>50.384115154719964</v>
      </c>
      <c r="Z160" s="80">
        <v>93.637203162762546</v>
      </c>
      <c r="AA160" s="80">
        <v>39.9375</v>
      </c>
      <c r="AB160" s="81">
        <v>25.687500000000004</v>
      </c>
      <c r="AC160" s="81">
        <v>14.249999999999996</v>
      </c>
      <c r="AD160" s="81">
        <v>0.69000000000000017</v>
      </c>
      <c r="AE160" s="128">
        <v>947</v>
      </c>
      <c r="AF160" s="82">
        <v>0.125</v>
      </c>
      <c r="AG160" s="82">
        <v>3.6999999999999998E-2</v>
      </c>
      <c r="AH160" s="82"/>
      <c r="AI160" s="82"/>
      <c r="AJ160" s="82"/>
      <c r="AK160" s="82"/>
      <c r="AL160" s="82"/>
      <c r="AM160" s="82"/>
      <c r="AN160" s="82"/>
      <c r="AO160" s="82"/>
      <c r="AP160" s="82"/>
      <c r="AQ160" s="82"/>
      <c r="AR160" s="82"/>
      <c r="AS160" s="129"/>
      <c r="AT160" s="129"/>
      <c r="AU160" s="141" t="s">
        <v>274</v>
      </c>
    </row>
    <row r="161" spans="1:47" s="84" customFormat="1" ht="45" hidden="1" customHeight="1" x14ac:dyDescent="0.3">
      <c r="A161" s="147" t="s">
        <v>313</v>
      </c>
      <c r="B161" s="77">
        <v>151</v>
      </c>
      <c r="C161" s="78">
        <v>1047</v>
      </c>
      <c r="D161" s="79" t="s">
        <v>266</v>
      </c>
      <c r="E161" s="123" t="s">
        <v>192</v>
      </c>
      <c r="F161" s="124">
        <v>53.8</v>
      </c>
      <c r="G161" s="125" t="s">
        <v>64</v>
      </c>
      <c r="H161" s="126">
        <v>54</v>
      </c>
      <c r="I161" s="80">
        <v>0</v>
      </c>
      <c r="J161" s="80">
        <v>0</v>
      </c>
      <c r="K161" s="80">
        <v>0</v>
      </c>
      <c r="L161" s="80">
        <v>0</v>
      </c>
      <c r="M161" s="80">
        <v>0.3</v>
      </c>
      <c r="N161" s="80">
        <v>2.15</v>
      </c>
      <c r="O161" s="80">
        <v>3.83</v>
      </c>
      <c r="P161" s="80">
        <v>4.93</v>
      </c>
      <c r="Q161" s="80">
        <v>38.51</v>
      </c>
      <c r="R161" s="80">
        <v>26.72</v>
      </c>
      <c r="S161" s="80">
        <v>23.56</v>
      </c>
      <c r="T161" s="80">
        <v>37.69</v>
      </c>
      <c r="U161" s="80">
        <v>1.81</v>
      </c>
      <c r="V161" s="80">
        <v>1.3145471711816399</v>
      </c>
      <c r="W161" s="80">
        <v>2.6819999999999999</v>
      </c>
      <c r="X161" s="82">
        <v>1.0402462983425413</v>
      </c>
      <c r="Y161" s="80">
        <v>50.986309799342287</v>
      </c>
      <c r="Z161" s="80">
        <v>97.173698345345116</v>
      </c>
      <c r="AA161" s="80">
        <v>41.850999999999999</v>
      </c>
      <c r="AB161" s="81">
        <v>27.980999999999998</v>
      </c>
      <c r="AC161" s="81">
        <v>13.870000000000001</v>
      </c>
      <c r="AD161" s="81">
        <v>0.7</v>
      </c>
      <c r="AE161" s="128">
        <v>911</v>
      </c>
      <c r="AF161" s="82">
        <v>0.13200000000000001</v>
      </c>
      <c r="AG161" s="82">
        <v>3.5999999999999997E-2</v>
      </c>
      <c r="AH161" s="82"/>
      <c r="AI161" s="82"/>
      <c r="AJ161" s="82"/>
      <c r="AK161" s="82"/>
      <c r="AL161" s="82"/>
      <c r="AM161" s="82"/>
      <c r="AN161" s="82"/>
      <c r="AO161" s="82"/>
      <c r="AP161" s="82"/>
      <c r="AQ161" s="82"/>
      <c r="AR161" s="82"/>
      <c r="AS161" s="129"/>
      <c r="AT161" s="129"/>
      <c r="AU161" s="141" t="s">
        <v>275</v>
      </c>
    </row>
    <row r="162" spans="1:47" s="84" customFormat="1" ht="45" hidden="1" customHeight="1" x14ac:dyDescent="0.3">
      <c r="A162" s="147">
        <v>8</v>
      </c>
      <c r="B162" s="77">
        <v>152</v>
      </c>
      <c r="C162" s="78">
        <v>1048</v>
      </c>
      <c r="D162" s="79" t="s">
        <v>266</v>
      </c>
      <c r="E162" s="123" t="s">
        <v>213</v>
      </c>
      <c r="F162" s="124">
        <v>56</v>
      </c>
      <c r="G162" s="125" t="s">
        <v>64</v>
      </c>
      <c r="H162" s="126">
        <v>56.45</v>
      </c>
      <c r="I162" s="80">
        <v>0</v>
      </c>
      <c r="J162" s="80">
        <v>0</v>
      </c>
      <c r="K162" s="80">
        <v>0</v>
      </c>
      <c r="L162" s="80">
        <v>0</v>
      </c>
      <c r="M162" s="80">
        <v>10.72</v>
      </c>
      <c r="N162" s="80">
        <v>35.06</v>
      </c>
      <c r="O162" s="80">
        <v>47.32</v>
      </c>
      <c r="P162" s="80">
        <v>6.9</v>
      </c>
      <c r="Q162" s="80">
        <v>0</v>
      </c>
      <c r="R162" s="80">
        <v>0</v>
      </c>
      <c r="S162" s="80">
        <v>0</v>
      </c>
      <c r="T162" s="80"/>
      <c r="U162" s="80"/>
      <c r="V162" s="80"/>
      <c r="W162" s="80">
        <v>2.6379999999999999</v>
      </c>
      <c r="X162" s="82"/>
      <c r="Y162" s="80"/>
      <c r="Z162" s="80"/>
      <c r="AA162" s="80"/>
      <c r="AB162" s="81"/>
      <c r="AC162" s="81"/>
      <c r="AD162" s="81"/>
      <c r="AE162" s="128"/>
      <c r="AF162" s="82"/>
      <c r="AG162" s="82"/>
      <c r="AH162" s="82"/>
      <c r="AI162" s="82"/>
      <c r="AJ162" s="82"/>
      <c r="AK162" s="82"/>
      <c r="AL162" s="82"/>
      <c r="AM162" s="82"/>
      <c r="AN162" s="82"/>
      <c r="AO162" s="80">
        <v>1.127</v>
      </c>
      <c r="AP162" s="80">
        <v>1.35</v>
      </c>
      <c r="AQ162" s="82">
        <v>1.3407275953859803</v>
      </c>
      <c r="AR162" s="82">
        <v>0.95407407407407385</v>
      </c>
      <c r="AS162" s="129">
        <v>3203</v>
      </c>
      <c r="AT162" s="129">
        <v>2034</v>
      </c>
      <c r="AU162" s="141" t="s">
        <v>273</v>
      </c>
    </row>
    <row r="163" spans="1:47" s="84" customFormat="1" ht="45" hidden="1" customHeight="1" x14ac:dyDescent="0.3">
      <c r="A163" s="147">
        <v>8</v>
      </c>
      <c r="B163" s="77">
        <v>153</v>
      </c>
      <c r="C163" s="78">
        <v>1049</v>
      </c>
      <c r="D163" s="79" t="s">
        <v>266</v>
      </c>
      <c r="E163" s="123" t="s">
        <v>215</v>
      </c>
      <c r="F163" s="124">
        <v>58</v>
      </c>
      <c r="G163" s="125" t="s">
        <v>64</v>
      </c>
      <c r="H163" s="126">
        <v>58.45</v>
      </c>
      <c r="I163" s="80">
        <v>0</v>
      </c>
      <c r="J163" s="80">
        <v>0</v>
      </c>
      <c r="K163" s="80">
        <v>0</v>
      </c>
      <c r="L163" s="80">
        <v>0</v>
      </c>
      <c r="M163" s="80">
        <v>3.83</v>
      </c>
      <c r="N163" s="80">
        <v>16.64</v>
      </c>
      <c r="O163" s="80">
        <v>62.06</v>
      </c>
      <c r="P163" s="80">
        <v>17.47</v>
      </c>
      <c r="Q163" s="80">
        <v>0</v>
      </c>
      <c r="R163" s="80">
        <v>0</v>
      </c>
      <c r="S163" s="80">
        <v>0</v>
      </c>
      <c r="T163" s="80"/>
      <c r="U163" s="80"/>
      <c r="V163" s="80"/>
      <c r="W163" s="80">
        <v>2.64</v>
      </c>
      <c r="X163" s="82"/>
      <c r="Y163" s="80"/>
      <c r="Z163" s="80"/>
      <c r="AA163" s="80"/>
      <c r="AB163" s="81"/>
      <c r="AC163" s="81"/>
      <c r="AD163" s="81"/>
      <c r="AE163" s="128"/>
      <c r="AF163" s="82"/>
      <c r="AG163" s="82"/>
      <c r="AH163" s="82"/>
      <c r="AI163" s="82"/>
      <c r="AJ163" s="82"/>
      <c r="AK163" s="82"/>
      <c r="AL163" s="82"/>
      <c r="AM163" s="82"/>
      <c r="AN163" s="82"/>
      <c r="AO163" s="80">
        <v>1.1319999999999999</v>
      </c>
      <c r="AP163" s="80">
        <v>1.3580000000000001</v>
      </c>
      <c r="AQ163" s="82">
        <v>1.3321554770318023</v>
      </c>
      <c r="AR163" s="82">
        <v>0.94403534609720174</v>
      </c>
      <c r="AS163" s="129">
        <v>3113</v>
      </c>
      <c r="AT163" s="129">
        <v>2419</v>
      </c>
      <c r="AU163" s="141" t="s">
        <v>273</v>
      </c>
    </row>
    <row r="164" spans="1:47" s="84" customFormat="1" ht="45" hidden="1" customHeight="1" x14ac:dyDescent="0.3">
      <c r="A164" s="147">
        <v>9</v>
      </c>
      <c r="B164" s="77">
        <v>154</v>
      </c>
      <c r="C164" s="78">
        <v>1050</v>
      </c>
      <c r="D164" s="79" t="s">
        <v>266</v>
      </c>
      <c r="E164" s="123" t="s">
        <v>216</v>
      </c>
      <c r="F164" s="124">
        <v>60</v>
      </c>
      <c r="G164" s="125" t="s">
        <v>64</v>
      </c>
      <c r="H164" s="126">
        <v>60.45</v>
      </c>
      <c r="I164" s="80">
        <v>0</v>
      </c>
      <c r="J164" s="80">
        <v>8.82</v>
      </c>
      <c r="K164" s="80">
        <v>6.46</v>
      </c>
      <c r="L164" s="80">
        <v>4.34</v>
      </c>
      <c r="M164" s="80">
        <v>5.08</v>
      </c>
      <c r="N164" s="80">
        <v>23.85</v>
      </c>
      <c r="O164" s="80">
        <v>41.76</v>
      </c>
      <c r="P164" s="80">
        <v>9.69</v>
      </c>
      <c r="Q164" s="80">
        <v>0</v>
      </c>
      <c r="R164" s="80">
        <v>0</v>
      </c>
      <c r="S164" s="80">
        <v>0</v>
      </c>
      <c r="T164" s="80"/>
      <c r="U164" s="80"/>
      <c r="V164" s="80"/>
      <c r="W164" s="80">
        <v>2.637</v>
      </c>
      <c r="X164" s="82"/>
      <c r="Y164" s="80"/>
      <c r="Z164" s="80"/>
      <c r="AA164" s="80"/>
      <c r="AB164" s="81"/>
      <c r="AC164" s="81"/>
      <c r="AD164" s="81"/>
      <c r="AE164" s="128"/>
      <c r="AF164" s="82"/>
      <c r="AG164" s="82"/>
      <c r="AH164" s="82"/>
      <c r="AI164" s="82"/>
      <c r="AJ164" s="82"/>
      <c r="AK164" s="82"/>
      <c r="AL164" s="82"/>
      <c r="AM164" s="82"/>
      <c r="AN164" s="82"/>
      <c r="AO164" s="80">
        <v>1.1719999999999999</v>
      </c>
      <c r="AP164" s="80">
        <v>1.323</v>
      </c>
      <c r="AQ164" s="82">
        <v>1.25</v>
      </c>
      <c r="AR164" s="82">
        <v>0.99319727891156462</v>
      </c>
      <c r="AS164" s="129">
        <v>3329</v>
      </c>
      <c r="AT164" s="129">
        <v>2526</v>
      </c>
      <c r="AU164" s="141" t="s">
        <v>276</v>
      </c>
    </row>
    <row r="165" spans="1:47" s="84" customFormat="1" ht="45" hidden="1" customHeight="1" x14ac:dyDescent="0.3">
      <c r="A165" s="147">
        <v>9</v>
      </c>
      <c r="B165" s="77">
        <v>155</v>
      </c>
      <c r="C165" s="78">
        <v>1051</v>
      </c>
      <c r="D165" s="79" t="s">
        <v>266</v>
      </c>
      <c r="E165" s="123" t="s">
        <v>217</v>
      </c>
      <c r="F165" s="124">
        <v>62</v>
      </c>
      <c r="G165" s="125" t="s">
        <v>64</v>
      </c>
      <c r="H165" s="126">
        <v>62.45</v>
      </c>
      <c r="I165" s="80">
        <v>9.98</v>
      </c>
      <c r="J165" s="80">
        <v>7.75</v>
      </c>
      <c r="K165" s="80">
        <v>4.22</v>
      </c>
      <c r="L165" s="80">
        <v>5.63</v>
      </c>
      <c r="M165" s="80">
        <v>5.17</v>
      </c>
      <c r="N165" s="80">
        <v>13.49</v>
      </c>
      <c r="O165" s="80">
        <v>48.17</v>
      </c>
      <c r="P165" s="80">
        <v>5.59</v>
      </c>
      <c r="Q165" s="80">
        <v>0</v>
      </c>
      <c r="R165" s="80">
        <v>0</v>
      </c>
      <c r="S165" s="80">
        <v>0</v>
      </c>
      <c r="T165" s="80"/>
      <c r="U165" s="80"/>
      <c r="V165" s="80"/>
      <c r="W165" s="80">
        <v>2.6589999999999998</v>
      </c>
      <c r="X165" s="82"/>
      <c r="Y165" s="80"/>
      <c r="Z165" s="80"/>
      <c r="AA165" s="80"/>
      <c r="AB165" s="81"/>
      <c r="AC165" s="81"/>
      <c r="AD165" s="81"/>
      <c r="AE165" s="128"/>
      <c r="AF165" s="82"/>
      <c r="AG165" s="82"/>
      <c r="AH165" s="82"/>
      <c r="AI165" s="82"/>
      <c r="AJ165" s="82"/>
      <c r="AK165" s="82"/>
      <c r="AL165" s="82"/>
      <c r="AM165" s="82"/>
      <c r="AN165" s="82"/>
      <c r="AO165" s="80">
        <v>1.1379999999999999</v>
      </c>
      <c r="AP165" s="80">
        <v>1.2649999999999999</v>
      </c>
      <c r="AQ165" s="82">
        <v>1.3365553602811953</v>
      </c>
      <c r="AR165" s="82">
        <v>1.1019762845849801</v>
      </c>
      <c r="AS165" s="129">
        <v>3055</v>
      </c>
      <c r="AT165" s="129">
        <v>2513</v>
      </c>
      <c r="AU165" s="141" t="s">
        <v>277</v>
      </c>
    </row>
    <row r="166" spans="1:47" s="84" customFormat="1" ht="45" hidden="1" customHeight="1" x14ac:dyDescent="0.3">
      <c r="A166" s="147">
        <v>9</v>
      </c>
      <c r="B166" s="77">
        <v>156</v>
      </c>
      <c r="C166" s="78">
        <v>1052</v>
      </c>
      <c r="D166" s="79" t="s">
        <v>266</v>
      </c>
      <c r="E166" s="123" t="s">
        <v>218</v>
      </c>
      <c r="F166" s="124">
        <v>64</v>
      </c>
      <c r="G166" s="125" t="s">
        <v>64</v>
      </c>
      <c r="H166" s="126">
        <v>64.45</v>
      </c>
      <c r="I166" s="80">
        <v>11.37</v>
      </c>
      <c r="J166" s="80">
        <v>7.96</v>
      </c>
      <c r="K166" s="80">
        <v>6.35</v>
      </c>
      <c r="L166" s="80">
        <v>6.85</v>
      </c>
      <c r="M166" s="80">
        <v>6.92</v>
      </c>
      <c r="N166" s="80">
        <v>35.28</v>
      </c>
      <c r="O166" s="80">
        <v>22.75</v>
      </c>
      <c r="P166" s="80">
        <v>2.52</v>
      </c>
      <c r="Q166" s="80">
        <v>0</v>
      </c>
      <c r="R166" s="80">
        <v>0</v>
      </c>
      <c r="S166" s="80">
        <v>0</v>
      </c>
      <c r="T166" s="80"/>
      <c r="U166" s="80"/>
      <c r="V166" s="80"/>
      <c r="W166" s="80">
        <v>2.6619999999999999</v>
      </c>
      <c r="X166" s="82"/>
      <c r="Y166" s="80"/>
      <c r="Z166" s="80"/>
      <c r="AA166" s="80"/>
      <c r="AB166" s="81"/>
      <c r="AC166" s="81"/>
      <c r="AD166" s="81"/>
      <c r="AE166" s="128"/>
      <c r="AF166" s="82"/>
      <c r="AG166" s="82"/>
      <c r="AH166" s="82"/>
      <c r="AI166" s="82"/>
      <c r="AJ166" s="82"/>
      <c r="AK166" s="82"/>
      <c r="AL166" s="82"/>
      <c r="AM166" s="82"/>
      <c r="AN166" s="82"/>
      <c r="AO166" s="80">
        <v>1.278</v>
      </c>
      <c r="AP166" s="80">
        <v>1.4990000000000001</v>
      </c>
      <c r="AQ166" s="82">
        <v>1.0829420970266042</v>
      </c>
      <c r="AR166" s="82">
        <v>0.77585056704469624</v>
      </c>
      <c r="AS166" s="129">
        <v>2901</v>
      </c>
      <c r="AT166" s="129">
        <v>1838</v>
      </c>
      <c r="AU166" s="141" t="s">
        <v>278</v>
      </c>
    </row>
    <row r="167" spans="1:47" s="84" customFormat="1" ht="45" hidden="1" customHeight="1" x14ac:dyDescent="0.3">
      <c r="A167" s="147">
        <v>9</v>
      </c>
      <c r="B167" s="77">
        <v>157</v>
      </c>
      <c r="C167" s="78">
        <v>1053</v>
      </c>
      <c r="D167" s="79" t="s">
        <v>266</v>
      </c>
      <c r="E167" s="123" t="s">
        <v>220</v>
      </c>
      <c r="F167" s="124">
        <v>66</v>
      </c>
      <c r="G167" s="125" t="s">
        <v>64</v>
      </c>
      <c r="H167" s="126">
        <v>66.45</v>
      </c>
      <c r="I167" s="80">
        <v>0</v>
      </c>
      <c r="J167" s="80">
        <v>0</v>
      </c>
      <c r="K167" s="80">
        <v>0</v>
      </c>
      <c r="L167" s="80">
        <v>0</v>
      </c>
      <c r="M167" s="80">
        <v>5.35</v>
      </c>
      <c r="N167" s="80">
        <v>11.84</v>
      </c>
      <c r="O167" s="80">
        <v>65.86</v>
      </c>
      <c r="P167" s="80">
        <v>16.95</v>
      </c>
      <c r="Q167" s="80">
        <v>0</v>
      </c>
      <c r="R167" s="80">
        <v>0</v>
      </c>
      <c r="S167" s="80">
        <v>0</v>
      </c>
      <c r="T167" s="80"/>
      <c r="U167" s="80"/>
      <c r="V167" s="80"/>
      <c r="W167" s="80">
        <v>2.633</v>
      </c>
      <c r="X167" s="82"/>
      <c r="Y167" s="80"/>
      <c r="Z167" s="80"/>
      <c r="AA167" s="80"/>
      <c r="AB167" s="81"/>
      <c r="AC167" s="81"/>
      <c r="AD167" s="81"/>
      <c r="AE167" s="128"/>
      <c r="AF167" s="82"/>
      <c r="AG167" s="82"/>
      <c r="AH167" s="82"/>
      <c r="AI167" s="82"/>
      <c r="AJ167" s="82"/>
      <c r="AK167" s="82"/>
      <c r="AL167" s="82"/>
      <c r="AM167" s="82"/>
      <c r="AN167" s="82"/>
      <c r="AO167" s="80">
        <v>1.1379999999999999</v>
      </c>
      <c r="AP167" s="80">
        <v>1.3839999999999999</v>
      </c>
      <c r="AQ167" s="82">
        <v>1.3137082601054484</v>
      </c>
      <c r="AR167" s="82">
        <v>0.90245664739884401</v>
      </c>
      <c r="AS167" s="129">
        <v>3003</v>
      </c>
      <c r="AT167" s="129">
        <v>2059</v>
      </c>
      <c r="AU167" s="141" t="s">
        <v>279</v>
      </c>
    </row>
    <row r="168" spans="1:47" s="84" customFormat="1" ht="45" hidden="1" customHeight="1" x14ac:dyDescent="0.3">
      <c r="A168" s="147">
        <v>9</v>
      </c>
      <c r="B168" s="77">
        <v>158</v>
      </c>
      <c r="C168" s="78">
        <v>1054</v>
      </c>
      <c r="D168" s="79" t="s">
        <v>266</v>
      </c>
      <c r="E168" s="123" t="s">
        <v>221</v>
      </c>
      <c r="F168" s="124">
        <v>68</v>
      </c>
      <c r="G168" s="125" t="s">
        <v>64</v>
      </c>
      <c r="H168" s="126">
        <v>68.45</v>
      </c>
      <c r="I168" s="80">
        <v>0</v>
      </c>
      <c r="J168" s="80">
        <v>6.78</v>
      </c>
      <c r="K168" s="80">
        <v>3.07</v>
      </c>
      <c r="L168" s="80">
        <v>5.78</v>
      </c>
      <c r="M168" s="80">
        <v>6.71</v>
      </c>
      <c r="N168" s="80">
        <v>17.02</v>
      </c>
      <c r="O168" s="80">
        <v>44.01</v>
      </c>
      <c r="P168" s="80">
        <v>16.63</v>
      </c>
      <c r="Q168" s="80">
        <v>0</v>
      </c>
      <c r="R168" s="80">
        <v>0</v>
      </c>
      <c r="S168" s="80">
        <v>0</v>
      </c>
      <c r="T168" s="80"/>
      <c r="U168" s="80"/>
      <c r="V168" s="80"/>
      <c r="W168" s="80">
        <v>2.645</v>
      </c>
      <c r="X168" s="82"/>
      <c r="Y168" s="80"/>
      <c r="Z168" s="80"/>
      <c r="AA168" s="80"/>
      <c r="AB168" s="81"/>
      <c r="AC168" s="81"/>
      <c r="AD168" s="81"/>
      <c r="AE168" s="128"/>
      <c r="AF168" s="82"/>
      <c r="AG168" s="82"/>
      <c r="AH168" s="82"/>
      <c r="AI168" s="82"/>
      <c r="AJ168" s="82"/>
      <c r="AK168" s="82"/>
      <c r="AL168" s="82"/>
      <c r="AM168" s="82"/>
      <c r="AN168" s="82"/>
      <c r="AO168" s="80">
        <v>1.137</v>
      </c>
      <c r="AP168" s="80">
        <v>1.3819999999999999</v>
      </c>
      <c r="AQ168" s="82">
        <v>1.326297273526825</v>
      </c>
      <c r="AR168" s="82">
        <v>0.91389290882778607</v>
      </c>
      <c r="AS168" s="129">
        <v>3157</v>
      </c>
      <c r="AT168" s="129">
        <v>2721</v>
      </c>
      <c r="AU168" s="141" t="s">
        <v>276</v>
      </c>
    </row>
    <row r="169" spans="1:47" s="84" customFormat="1" ht="45" hidden="1" customHeight="1" x14ac:dyDescent="0.3">
      <c r="A169" s="147">
        <v>9</v>
      </c>
      <c r="B169" s="77">
        <v>159</v>
      </c>
      <c r="C169" s="78">
        <v>1055</v>
      </c>
      <c r="D169" s="79" t="s">
        <v>266</v>
      </c>
      <c r="E169" s="123" t="s">
        <v>223</v>
      </c>
      <c r="F169" s="124">
        <v>70</v>
      </c>
      <c r="G169" s="125" t="s">
        <v>64</v>
      </c>
      <c r="H169" s="126">
        <v>70.45</v>
      </c>
      <c r="I169" s="80">
        <v>0</v>
      </c>
      <c r="J169" s="80">
        <v>5.65</v>
      </c>
      <c r="K169" s="80">
        <v>8.26</v>
      </c>
      <c r="L169" s="80">
        <v>3.54</v>
      </c>
      <c r="M169" s="80">
        <v>12.56</v>
      </c>
      <c r="N169" s="80">
        <v>15.04</v>
      </c>
      <c r="O169" s="80">
        <v>43.9</v>
      </c>
      <c r="P169" s="80">
        <v>11.05</v>
      </c>
      <c r="Q169" s="80">
        <v>0</v>
      </c>
      <c r="R169" s="80">
        <v>0</v>
      </c>
      <c r="S169" s="80">
        <v>0</v>
      </c>
      <c r="T169" s="80"/>
      <c r="U169" s="80"/>
      <c r="V169" s="80"/>
      <c r="W169" s="80">
        <v>2.6429999999999998</v>
      </c>
      <c r="X169" s="82"/>
      <c r="Y169" s="80"/>
      <c r="Z169" s="80"/>
      <c r="AA169" s="80"/>
      <c r="AB169" s="81"/>
      <c r="AC169" s="81"/>
      <c r="AD169" s="81"/>
      <c r="AE169" s="128"/>
      <c r="AF169" s="82"/>
      <c r="AG169" s="82"/>
      <c r="AH169" s="82"/>
      <c r="AI169" s="82"/>
      <c r="AJ169" s="82"/>
      <c r="AK169" s="82"/>
      <c r="AL169" s="82"/>
      <c r="AM169" s="82"/>
      <c r="AN169" s="82"/>
      <c r="AO169" s="80">
        <v>1.1739999999999999</v>
      </c>
      <c r="AP169" s="80">
        <v>1.264</v>
      </c>
      <c r="AQ169" s="82">
        <v>1.2512776831345827</v>
      </c>
      <c r="AR169" s="82">
        <v>1.0909810126582276</v>
      </c>
      <c r="AS169" s="129">
        <v>2921</v>
      </c>
      <c r="AT169" s="129">
        <v>2259</v>
      </c>
      <c r="AU169" s="141" t="s">
        <v>276</v>
      </c>
    </row>
    <row r="170" spans="1:47" s="84" customFormat="1" ht="45" hidden="1" customHeight="1" x14ac:dyDescent="0.3">
      <c r="A170" s="147">
        <v>9</v>
      </c>
      <c r="B170" s="77">
        <v>160</v>
      </c>
      <c r="C170" s="78">
        <v>1056</v>
      </c>
      <c r="D170" s="79" t="s">
        <v>266</v>
      </c>
      <c r="E170" s="123" t="s">
        <v>225</v>
      </c>
      <c r="F170" s="124">
        <v>72</v>
      </c>
      <c r="G170" s="125" t="s">
        <v>64</v>
      </c>
      <c r="H170" s="126">
        <v>72.45</v>
      </c>
      <c r="I170" s="80">
        <v>10.62</v>
      </c>
      <c r="J170" s="80">
        <v>6.89</v>
      </c>
      <c r="K170" s="80">
        <v>7.61</v>
      </c>
      <c r="L170" s="80">
        <v>7.22</v>
      </c>
      <c r="M170" s="80">
        <v>8.31</v>
      </c>
      <c r="N170" s="80">
        <v>28.29</v>
      </c>
      <c r="O170" s="80">
        <v>21.89</v>
      </c>
      <c r="P170" s="80">
        <v>9.17</v>
      </c>
      <c r="Q170" s="80">
        <v>0</v>
      </c>
      <c r="R170" s="80">
        <v>0</v>
      </c>
      <c r="S170" s="80">
        <v>0</v>
      </c>
      <c r="T170" s="80"/>
      <c r="U170" s="80"/>
      <c r="V170" s="80"/>
      <c r="W170" s="80">
        <v>2.65</v>
      </c>
      <c r="X170" s="82"/>
      <c r="Y170" s="80"/>
      <c r="Z170" s="80"/>
      <c r="AA170" s="80"/>
      <c r="AB170" s="81"/>
      <c r="AC170" s="81"/>
      <c r="AD170" s="81"/>
      <c r="AE170" s="128"/>
      <c r="AF170" s="82"/>
      <c r="AG170" s="82"/>
      <c r="AH170" s="82"/>
      <c r="AI170" s="82"/>
      <c r="AJ170" s="82"/>
      <c r="AK170" s="82"/>
      <c r="AL170" s="82"/>
      <c r="AM170" s="82"/>
      <c r="AN170" s="82"/>
      <c r="AO170" s="80">
        <v>1.2869999999999999</v>
      </c>
      <c r="AP170" s="80">
        <v>1.4730000000000001</v>
      </c>
      <c r="AQ170" s="82">
        <v>1.0590520590520591</v>
      </c>
      <c r="AR170" s="82">
        <v>0.79904955872369299</v>
      </c>
      <c r="AS170" s="129">
        <v>2910</v>
      </c>
      <c r="AT170" s="129">
        <v>1911</v>
      </c>
      <c r="AU170" s="141" t="s">
        <v>280</v>
      </c>
    </row>
    <row r="171" spans="1:47" s="84" customFormat="1" ht="45" hidden="1" customHeight="1" x14ac:dyDescent="0.3">
      <c r="A171" s="147">
        <v>9</v>
      </c>
      <c r="B171" s="77">
        <v>161</v>
      </c>
      <c r="C171" s="78">
        <v>1057</v>
      </c>
      <c r="D171" s="79" t="s">
        <v>266</v>
      </c>
      <c r="E171" s="123" t="s">
        <v>226</v>
      </c>
      <c r="F171" s="124">
        <v>74</v>
      </c>
      <c r="G171" s="125" t="s">
        <v>64</v>
      </c>
      <c r="H171" s="126">
        <v>74.45</v>
      </c>
      <c r="I171" s="80">
        <v>7.78</v>
      </c>
      <c r="J171" s="80">
        <v>7.6</v>
      </c>
      <c r="K171" s="80">
        <v>4.2699999999999996</v>
      </c>
      <c r="L171" s="80">
        <v>6.82</v>
      </c>
      <c r="M171" s="80">
        <v>6.7</v>
      </c>
      <c r="N171" s="80">
        <v>23.38</v>
      </c>
      <c r="O171" s="80">
        <v>29.26</v>
      </c>
      <c r="P171" s="80">
        <v>14.19</v>
      </c>
      <c r="Q171" s="80">
        <v>0</v>
      </c>
      <c r="R171" s="80">
        <v>0</v>
      </c>
      <c r="S171" s="80">
        <v>0</v>
      </c>
      <c r="T171" s="80"/>
      <c r="U171" s="80"/>
      <c r="V171" s="80"/>
      <c r="W171" s="80">
        <v>2.653</v>
      </c>
      <c r="X171" s="82"/>
      <c r="Y171" s="80"/>
      <c r="Z171" s="80"/>
      <c r="AA171" s="80"/>
      <c r="AB171" s="81"/>
      <c r="AC171" s="81"/>
      <c r="AD171" s="81"/>
      <c r="AE171" s="128"/>
      <c r="AF171" s="82"/>
      <c r="AG171" s="82"/>
      <c r="AH171" s="82"/>
      <c r="AI171" s="82"/>
      <c r="AJ171" s="82"/>
      <c r="AK171" s="82"/>
      <c r="AL171" s="82"/>
      <c r="AM171" s="82"/>
      <c r="AN171" s="82"/>
      <c r="AO171" s="80">
        <v>1.2809999999999999</v>
      </c>
      <c r="AP171" s="80">
        <v>1.4930000000000001</v>
      </c>
      <c r="AQ171" s="82">
        <v>1.0710382513661205</v>
      </c>
      <c r="AR171" s="82">
        <v>0.77695914266577359</v>
      </c>
      <c r="AS171" s="129">
        <v>2912</v>
      </c>
      <c r="AT171" s="129">
        <v>1847</v>
      </c>
      <c r="AU171" s="141" t="s">
        <v>280</v>
      </c>
    </row>
    <row r="172" spans="1:47" s="84" customFormat="1" ht="45" hidden="1" customHeight="1" x14ac:dyDescent="0.3">
      <c r="A172" s="147">
        <v>9</v>
      </c>
      <c r="B172" s="77">
        <v>162</v>
      </c>
      <c r="C172" s="78">
        <v>1058</v>
      </c>
      <c r="D172" s="79" t="s">
        <v>266</v>
      </c>
      <c r="E172" s="123" t="s">
        <v>255</v>
      </c>
      <c r="F172" s="124">
        <v>76</v>
      </c>
      <c r="G172" s="125" t="s">
        <v>64</v>
      </c>
      <c r="H172" s="126">
        <v>76.45</v>
      </c>
      <c r="I172" s="80">
        <v>6.42</v>
      </c>
      <c r="J172" s="80">
        <v>5.05</v>
      </c>
      <c r="K172" s="80">
        <v>8.75</v>
      </c>
      <c r="L172" s="80">
        <v>7.6</v>
      </c>
      <c r="M172" s="80">
        <v>10.01</v>
      </c>
      <c r="N172" s="80">
        <v>22.75</v>
      </c>
      <c r="O172" s="80">
        <v>30</v>
      </c>
      <c r="P172" s="80">
        <v>9.42</v>
      </c>
      <c r="Q172" s="80">
        <v>0</v>
      </c>
      <c r="R172" s="80">
        <v>0</v>
      </c>
      <c r="S172" s="80">
        <v>0</v>
      </c>
      <c r="T172" s="80"/>
      <c r="U172" s="80"/>
      <c r="V172" s="80"/>
      <c r="W172" s="80">
        <v>2.6659999999999999</v>
      </c>
      <c r="X172" s="82"/>
      <c r="Y172" s="80"/>
      <c r="Z172" s="80"/>
      <c r="AA172" s="80"/>
      <c r="AB172" s="81"/>
      <c r="AC172" s="81"/>
      <c r="AD172" s="81"/>
      <c r="AE172" s="128"/>
      <c r="AF172" s="82"/>
      <c r="AG172" s="82"/>
      <c r="AH172" s="82"/>
      <c r="AI172" s="82"/>
      <c r="AJ172" s="82"/>
      <c r="AK172" s="82"/>
      <c r="AL172" s="82"/>
      <c r="AM172" s="82"/>
      <c r="AN172" s="82"/>
      <c r="AO172" s="80">
        <v>1.27</v>
      </c>
      <c r="AP172" s="80">
        <v>1.4379999999999999</v>
      </c>
      <c r="AQ172" s="82">
        <v>1.0992125984251966</v>
      </c>
      <c r="AR172" s="82">
        <v>0.85396383866481229</v>
      </c>
      <c r="AS172" s="129">
        <v>2946</v>
      </c>
      <c r="AT172" s="129">
        <v>2218</v>
      </c>
      <c r="AU172" s="141" t="s">
        <v>280</v>
      </c>
    </row>
    <row r="173" spans="1:47" s="84" customFormat="1" ht="45" hidden="1" customHeight="1" x14ac:dyDescent="0.3">
      <c r="A173" s="147">
        <v>9</v>
      </c>
      <c r="B173" s="77">
        <v>163</v>
      </c>
      <c r="C173" s="78">
        <v>1059</v>
      </c>
      <c r="D173" s="79" t="s">
        <v>266</v>
      </c>
      <c r="E173" s="123" t="s">
        <v>256</v>
      </c>
      <c r="F173" s="124">
        <v>78</v>
      </c>
      <c r="G173" s="125" t="s">
        <v>64</v>
      </c>
      <c r="H173" s="126">
        <v>78.45</v>
      </c>
      <c r="I173" s="80">
        <v>7.84</v>
      </c>
      <c r="J173" s="80">
        <v>4.43</v>
      </c>
      <c r="K173" s="80">
        <v>6.83</v>
      </c>
      <c r="L173" s="80">
        <v>3.57</v>
      </c>
      <c r="M173" s="80">
        <v>11.22</v>
      </c>
      <c r="N173" s="80">
        <v>41.97</v>
      </c>
      <c r="O173" s="80">
        <v>16.149999999999999</v>
      </c>
      <c r="P173" s="80">
        <v>7.99</v>
      </c>
      <c r="Q173" s="80">
        <v>0</v>
      </c>
      <c r="R173" s="80">
        <v>0</v>
      </c>
      <c r="S173" s="80">
        <v>0</v>
      </c>
      <c r="T173" s="80"/>
      <c r="U173" s="80"/>
      <c r="V173" s="80"/>
      <c r="W173" s="80">
        <v>2.6659999999999999</v>
      </c>
      <c r="X173" s="82"/>
      <c r="Y173" s="80"/>
      <c r="Z173" s="80"/>
      <c r="AA173" s="80"/>
      <c r="AB173" s="81"/>
      <c r="AC173" s="81"/>
      <c r="AD173" s="81"/>
      <c r="AE173" s="128"/>
      <c r="AF173" s="82"/>
      <c r="AG173" s="82"/>
      <c r="AH173" s="82"/>
      <c r="AI173" s="82"/>
      <c r="AJ173" s="82"/>
      <c r="AK173" s="82"/>
      <c r="AL173" s="82"/>
      <c r="AM173" s="82"/>
      <c r="AN173" s="82"/>
      <c r="AO173" s="80">
        <v>1.2889999999999999</v>
      </c>
      <c r="AP173" s="80">
        <v>1.4770000000000001</v>
      </c>
      <c r="AQ173" s="82">
        <v>1.0682699767261443</v>
      </c>
      <c r="AR173" s="82">
        <v>0.80501015572105605</v>
      </c>
      <c r="AS173" s="129">
        <v>2958</v>
      </c>
      <c r="AT173" s="129">
        <v>2221</v>
      </c>
      <c r="AU173" s="141" t="s">
        <v>281</v>
      </c>
    </row>
    <row r="174" spans="1:47" s="84" customFormat="1" ht="45" hidden="1" customHeight="1" x14ac:dyDescent="0.3">
      <c r="A174" s="147">
        <v>9</v>
      </c>
      <c r="B174" s="77">
        <v>164</v>
      </c>
      <c r="C174" s="78">
        <v>1060</v>
      </c>
      <c r="D174" s="79" t="s">
        <v>266</v>
      </c>
      <c r="E174" s="123" t="s">
        <v>257</v>
      </c>
      <c r="F174" s="124">
        <v>81</v>
      </c>
      <c r="G174" s="125" t="s">
        <v>64</v>
      </c>
      <c r="H174" s="126">
        <v>81.45</v>
      </c>
      <c r="I174" s="80">
        <v>7.59</v>
      </c>
      <c r="J174" s="80">
        <v>7.29</v>
      </c>
      <c r="K174" s="80">
        <v>7.87</v>
      </c>
      <c r="L174" s="80">
        <v>4.8499999999999996</v>
      </c>
      <c r="M174" s="80">
        <v>7.85</v>
      </c>
      <c r="N174" s="80">
        <v>35.86</v>
      </c>
      <c r="O174" s="80">
        <v>15.1</v>
      </c>
      <c r="P174" s="80">
        <v>13.59</v>
      </c>
      <c r="Q174" s="80">
        <v>0</v>
      </c>
      <c r="R174" s="80">
        <v>0</v>
      </c>
      <c r="S174" s="80">
        <v>0</v>
      </c>
      <c r="T174" s="80"/>
      <c r="U174" s="80"/>
      <c r="V174" s="80"/>
      <c r="W174" s="80">
        <v>2.657</v>
      </c>
      <c r="X174" s="82"/>
      <c r="Y174" s="80"/>
      <c r="Z174" s="80"/>
      <c r="AA174" s="80"/>
      <c r="AB174" s="81"/>
      <c r="AC174" s="81"/>
      <c r="AD174" s="81"/>
      <c r="AE174" s="128"/>
      <c r="AF174" s="82"/>
      <c r="AG174" s="82"/>
      <c r="AH174" s="82"/>
      <c r="AI174" s="82"/>
      <c r="AJ174" s="82"/>
      <c r="AK174" s="82"/>
      <c r="AL174" s="82"/>
      <c r="AM174" s="82"/>
      <c r="AN174" s="82"/>
      <c r="AO174" s="80">
        <v>1.296</v>
      </c>
      <c r="AP174" s="80">
        <v>1.4470000000000001</v>
      </c>
      <c r="AQ174" s="82">
        <v>1.0501543209876543</v>
      </c>
      <c r="AR174" s="82">
        <v>0.83621285418106428</v>
      </c>
      <c r="AS174" s="129">
        <v>2934</v>
      </c>
      <c r="AT174" s="129">
        <v>2102</v>
      </c>
      <c r="AU174" s="141" t="s">
        <v>282</v>
      </c>
    </row>
    <row r="175" spans="1:47" s="84" customFormat="1" ht="45" hidden="1" customHeight="1" x14ac:dyDescent="0.3">
      <c r="A175" s="147">
        <v>2</v>
      </c>
      <c r="B175" s="77">
        <v>165</v>
      </c>
      <c r="C175" s="78">
        <v>1061</v>
      </c>
      <c r="D175" s="79" t="s">
        <v>283</v>
      </c>
      <c r="E175" s="123" t="s">
        <v>173</v>
      </c>
      <c r="F175" s="124">
        <v>4</v>
      </c>
      <c r="G175" s="125" t="s">
        <v>64</v>
      </c>
      <c r="H175" s="126">
        <v>4.45</v>
      </c>
      <c r="I175" s="80">
        <v>0</v>
      </c>
      <c r="J175" s="80">
        <v>0</v>
      </c>
      <c r="K175" s="80">
        <v>0</v>
      </c>
      <c r="L175" s="80">
        <v>0</v>
      </c>
      <c r="M175" s="80">
        <v>0</v>
      </c>
      <c r="N175" s="80">
        <v>7.22</v>
      </c>
      <c r="O175" s="80">
        <v>57.54</v>
      </c>
      <c r="P175" s="80">
        <v>35.24</v>
      </c>
      <c r="Q175" s="80">
        <v>0</v>
      </c>
      <c r="R175" s="80">
        <v>0</v>
      </c>
      <c r="S175" s="80">
        <v>0</v>
      </c>
      <c r="T175" s="80"/>
      <c r="U175" s="80"/>
      <c r="V175" s="80"/>
      <c r="W175" s="80">
        <v>2.645</v>
      </c>
      <c r="X175" s="82"/>
      <c r="Y175" s="80"/>
      <c r="Z175" s="80"/>
      <c r="AA175" s="80"/>
      <c r="AB175" s="81"/>
      <c r="AC175" s="81"/>
      <c r="AD175" s="81"/>
      <c r="AE175" s="128"/>
      <c r="AF175" s="82"/>
      <c r="AG175" s="82"/>
      <c r="AH175" s="82"/>
      <c r="AI175" s="82"/>
      <c r="AJ175" s="82"/>
      <c r="AK175" s="82"/>
      <c r="AL175" s="82"/>
      <c r="AM175" s="82"/>
      <c r="AN175" s="82"/>
      <c r="AO175" s="80">
        <v>1.1739999999999999</v>
      </c>
      <c r="AP175" s="80">
        <v>1.2929999999999999</v>
      </c>
      <c r="AQ175" s="82">
        <v>1.2529812606473598</v>
      </c>
      <c r="AR175" s="82">
        <v>1.045630317092034</v>
      </c>
      <c r="AS175" s="129">
        <v>3015</v>
      </c>
      <c r="AT175" s="129">
        <v>2844</v>
      </c>
      <c r="AU175" s="141" t="s">
        <v>247</v>
      </c>
    </row>
    <row r="176" spans="1:47" s="84" customFormat="1" ht="45" hidden="1" customHeight="1" x14ac:dyDescent="0.3">
      <c r="A176" s="147">
        <v>2</v>
      </c>
      <c r="B176" s="77">
        <v>166</v>
      </c>
      <c r="C176" s="78">
        <v>1062</v>
      </c>
      <c r="D176" s="79" t="s">
        <v>283</v>
      </c>
      <c r="E176" s="123" t="s">
        <v>175</v>
      </c>
      <c r="F176" s="124">
        <v>6</v>
      </c>
      <c r="G176" s="125" t="s">
        <v>64</v>
      </c>
      <c r="H176" s="126">
        <v>6.45</v>
      </c>
      <c r="I176" s="80">
        <v>0</v>
      </c>
      <c r="J176" s="80">
        <v>0</v>
      </c>
      <c r="K176" s="80">
        <v>0</v>
      </c>
      <c r="L176" s="80">
        <v>0</v>
      </c>
      <c r="M176" s="80">
        <v>0</v>
      </c>
      <c r="N176" s="80">
        <v>5.58</v>
      </c>
      <c r="O176" s="80">
        <v>59.87</v>
      </c>
      <c r="P176" s="80">
        <v>34.549999999999997</v>
      </c>
      <c r="Q176" s="80">
        <v>0</v>
      </c>
      <c r="R176" s="80">
        <v>0</v>
      </c>
      <c r="S176" s="80">
        <v>0</v>
      </c>
      <c r="T176" s="80"/>
      <c r="U176" s="80"/>
      <c r="V176" s="80"/>
      <c r="W176" s="80">
        <v>2.641</v>
      </c>
      <c r="X176" s="82"/>
      <c r="Y176" s="80"/>
      <c r="Z176" s="80"/>
      <c r="AA176" s="80"/>
      <c r="AB176" s="81"/>
      <c r="AC176" s="81"/>
      <c r="AD176" s="81"/>
      <c r="AE176" s="128"/>
      <c r="AF176" s="82"/>
      <c r="AG176" s="82"/>
      <c r="AH176" s="82"/>
      <c r="AI176" s="82"/>
      <c r="AJ176" s="82"/>
      <c r="AK176" s="82"/>
      <c r="AL176" s="82"/>
      <c r="AM176" s="82"/>
      <c r="AN176" s="82"/>
      <c r="AO176" s="80">
        <v>1.121</v>
      </c>
      <c r="AP176" s="80">
        <v>1.3779999999999999</v>
      </c>
      <c r="AQ176" s="82">
        <v>1.3559322033898304</v>
      </c>
      <c r="AR176" s="82">
        <v>0.91654571843251098</v>
      </c>
      <c r="AS176" s="129">
        <v>3325</v>
      </c>
      <c r="AT176" s="129">
        <v>3144</v>
      </c>
      <c r="AU176" s="141" t="s">
        <v>247</v>
      </c>
    </row>
    <row r="177" spans="1:47" s="84" customFormat="1" ht="45" hidden="1" customHeight="1" x14ac:dyDescent="0.3">
      <c r="A177" s="147">
        <v>2</v>
      </c>
      <c r="B177" s="77">
        <v>167</v>
      </c>
      <c r="C177" s="78">
        <v>1063</v>
      </c>
      <c r="D177" s="79" t="s">
        <v>283</v>
      </c>
      <c r="E177" s="123" t="s">
        <v>176</v>
      </c>
      <c r="F177" s="124">
        <v>8</v>
      </c>
      <c r="G177" s="125" t="s">
        <v>64</v>
      </c>
      <c r="H177" s="126">
        <v>8.4499999999999993</v>
      </c>
      <c r="I177" s="80">
        <v>0</v>
      </c>
      <c r="J177" s="80">
        <v>0</v>
      </c>
      <c r="K177" s="80">
        <v>0</v>
      </c>
      <c r="L177" s="80">
        <v>0</v>
      </c>
      <c r="M177" s="80">
        <v>0</v>
      </c>
      <c r="N177" s="80">
        <v>11.74</v>
      </c>
      <c r="O177" s="80">
        <v>57.05</v>
      </c>
      <c r="P177" s="80">
        <v>31.21</v>
      </c>
      <c r="Q177" s="80">
        <v>0</v>
      </c>
      <c r="R177" s="80">
        <v>0</v>
      </c>
      <c r="S177" s="80">
        <v>0</v>
      </c>
      <c r="T177" s="80"/>
      <c r="U177" s="80"/>
      <c r="V177" s="80"/>
      <c r="W177" s="80">
        <v>2.645</v>
      </c>
      <c r="X177" s="82"/>
      <c r="Y177" s="80"/>
      <c r="Z177" s="80"/>
      <c r="AA177" s="80"/>
      <c r="AB177" s="81"/>
      <c r="AC177" s="81"/>
      <c r="AD177" s="81"/>
      <c r="AE177" s="128"/>
      <c r="AF177" s="82"/>
      <c r="AG177" s="82"/>
      <c r="AH177" s="82"/>
      <c r="AI177" s="82"/>
      <c r="AJ177" s="82"/>
      <c r="AK177" s="82"/>
      <c r="AL177" s="82"/>
      <c r="AM177" s="82"/>
      <c r="AN177" s="82"/>
      <c r="AO177" s="80">
        <v>1.1479999999999999</v>
      </c>
      <c r="AP177" s="80">
        <v>1.399</v>
      </c>
      <c r="AQ177" s="82">
        <v>1.3040069686411151</v>
      </c>
      <c r="AR177" s="82">
        <v>0.89063616869192286</v>
      </c>
      <c r="AS177" s="129">
        <v>3013</v>
      </c>
      <c r="AT177" s="129">
        <v>2930</v>
      </c>
      <c r="AU177" s="141" t="s">
        <v>247</v>
      </c>
    </row>
    <row r="178" spans="1:47" s="84" customFormat="1" ht="45" hidden="1" customHeight="1" x14ac:dyDescent="0.3">
      <c r="A178" s="147">
        <v>2</v>
      </c>
      <c r="B178" s="77">
        <v>168</v>
      </c>
      <c r="C178" s="78">
        <v>1064</v>
      </c>
      <c r="D178" s="79" t="s">
        <v>283</v>
      </c>
      <c r="E178" s="123" t="s">
        <v>177</v>
      </c>
      <c r="F178" s="124">
        <v>10</v>
      </c>
      <c r="G178" s="125" t="s">
        <v>64</v>
      </c>
      <c r="H178" s="126">
        <v>10.45</v>
      </c>
      <c r="I178" s="80">
        <v>0</v>
      </c>
      <c r="J178" s="80">
        <v>0</v>
      </c>
      <c r="K178" s="80">
        <v>0</v>
      </c>
      <c r="L178" s="80">
        <v>0</v>
      </c>
      <c r="M178" s="80">
        <v>0</v>
      </c>
      <c r="N178" s="80">
        <v>9.49</v>
      </c>
      <c r="O178" s="80">
        <v>60.03</v>
      </c>
      <c r="P178" s="80">
        <v>30.48</v>
      </c>
      <c r="Q178" s="80">
        <v>0</v>
      </c>
      <c r="R178" s="80">
        <v>0</v>
      </c>
      <c r="S178" s="80">
        <v>0</v>
      </c>
      <c r="T178" s="80"/>
      <c r="U178" s="80"/>
      <c r="V178" s="80"/>
      <c r="W178" s="80">
        <v>2.6469999999999998</v>
      </c>
      <c r="X178" s="82"/>
      <c r="Y178" s="80"/>
      <c r="Z178" s="80"/>
      <c r="AA178" s="80"/>
      <c r="AB178" s="81"/>
      <c r="AC178" s="81"/>
      <c r="AD178" s="81"/>
      <c r="AE178" s="128"/>
      <c r="AF178" s="82"/>
      <c r="AG178" s="82"/>
      <c r="AH178" s="82"/>
      <c r="AI178" s="82"/>
      <c r="AJ178" s="82"/>
      <c r="AK178" s="82"/>
      <c r="AL178" s="82"/>
      <c r="AM178" s="82"/>
      <c r="AN178" s="82"/>
      <c r="AO178" s="80">
        <v>1.1639999999999999</v>
      </c>
      <c r="AP178" s="80">
        <v>1.32</v>
      </c>
      <c r="AQ178" s="82">
        <v>1.2740549828178693</v>
      </c>
      <c r="AR178" s="82">
        <v>1.0053030303030299</v>
      </c>
      <c r="AS178" s="129">
        <v>3102</v>
      </c>
      <c r="AT178" s="129">
        <v>2619</v>
      </c>
      <c r="AU178" s="141" t="s">
        <v>247</v>
      </c>
    </row>
    <row r="179" spans="1:47" s="84" customFormat="1" ht="45" hidden="1" customHeight="1" x14ac:dyDescent="0.3">
      <c r="A179" s="147">
        <v>2</v>
      </c>
      <c r="B179" s="77">
        <v>169</v>
      </c>
      <c r="C179" s="78">
        <v>1065</v>
      </c>
      <c r="D179" s="79" t="s">
        <v>283</v>
      </c>
      <c r="E179" s="123" t="s">
        <v>171</v>
      </c>
      <c r="F179" s="124">
        <v>11.8</v>
      </c>
      <c r="G179" s="125" t="s">
        <v>64</v>
      </c>
      <c r="H179" s="126">
        <v>12</v>
      </c>
      <c r="I179" s="80">
        <v>0</v>
      </c>
      <c r="J179" s="80">
        <v>0</v>
      </c>
      <c r="K179" s="80">
        <v>0</v>
      </c>
      <c r="L179" s="80">
        <v>0</v>
      </c>
      <c r="M179" s="80">
        <v>2.15</v>
      </c>
      <c r="N179" s="80">
        <v>3.02</v>
      </c>
      <c r="O179" s="80">
        <v>4.0599999999999996</v>
      </c>
      <c r="P179" s="80">
        <v>4.17</v>
      </c>
      <c r="Q179" s="80">
        <v>30.81</v>
      </c>
      <c r="R179" s="80">
        <v>33.96</v>
      </c>
      <c r="S179" s="80">
        <v>21.83</v>
      </c>
      <c r="T179" s="80">
        <v>39.15</v>
      </c>
      <c r="U179" s="80">
        <v>1.8</v>
      </c>
      <c r="V179" s="80">
        <v>1.2935680919870645</v>
      </c>
      <c r="W179" s="80">
        <v>2.6880000000000002</v>
      </c>
      <c r="X179" s="82">
        <v>1.0779733333333332</v>
      </c>
      <c r="Y179" s="80">
        <v>51.876187054052657</v>
      </c>
      <c r="Z179" s="80">
        <v>97.623194142093823</v>
      </c>
      <c r="AA179" s="80">
        <v>41.523999999999994</v>
      </c>
      <c r="AB179" s="81">
        <v>29.653999999999996</v>
      </c>
      <c r="AC179" s="81">
        <v>11.869999999999997</v>
      </c>
      <c r="AD179" s="81">
        <v>0.80000000000000038</v>
      </c>
      <c r="AE179" s="128">
        <v>631</v>
      </c>
      <c r="AF179" s="82">
        <v>0.08</v>
      </c>
      <c r="AG179" s="82">
        <v>7.3999999999999996E-2</v>
      </c>
      <c r="AH179" s="82"/>
      <c r="AI179" s="82"/>
      <c r="AJ179" s="82"/>
      <c r="AK179" s="82"/>
      <c r="AL179" s="82"/>
      <c r="AM179" s="82"/>
      <c r="AN179" s="82"/>
      <c r="AO179" s="82"/>
      <c r="AP179" s="82"/>
      <c r="AQ179" s="82"/>
      <c r="AR179" s="82"/>
      <c r="AS179" s="129"/>
      <c r="AT179" s="129"/>
      <c r="AU179" s="141" t="s">
        <v>284</v>
      </c>
    </row>
    <row r="180" spans="1:47" s="84" customFormat="1" ht="45" hidden="1" customHeight="1" x14ac:dyDescent="0.3">
      <c r="A180" s="147">
        <v>2</v>
      </c>
      <c r="B180" s="77">
        <v>170</v>
      </c>
      <c r="C180" s="78">
        <v>1066</v>
      </c>
      <c r="D180" s="79" t="s">
        <v>283</v>
      </c>
      <c r="E180" s="123" t="s">
        <v>285</v>
      </c>
      <c r="F180" s="124">
        <v>13.8</v>
      </c>
      <c r="G180" s="125" t="s">
        <v>64</v>
      </c>
      <c r="H180" s="126">
        <v>14</v>
      </c>
      <c r="I180" s="80">
        <v>0</v>
      </c>
      <c r="J180" s="80">
        <v>0</v>
      </c>
      <c r="K180" s="80">
        <v>0</v>
      </c>
      <c r="L180" s="80">
        <v>0</v>
      </c>
      <c r="M180" s="80">
        <v>2.39</v>
      </c>
      <c r="N180" s="80">
        <v>2.34</v>
      </c>
      <c r="O180" s="80">
        <v>5.64</v>
      </c>
      <c r="P180" s="80">
        <v>4.96</v>
      </c>
      <c r="Q180" s="80">
        <v>35.159999999999997</v>
      </c>
      <c r="R180" s="80">
        <v>29.99</v>
      </c>
      <c r="S180" s="80">
        <v>19.52</v>
      </c>
      <c r="T180" s="80">
        <v>42</v>
      </c>
      <c r="U180" s="80">
        <v>1.75</v>
      </c>
      <c r="V180" s="80">
        <v>1.2323943661971832</v>
      </c>
      <c r="W180" s="80">
        <v>2.69</v>
      </c>
      <c r="X180" s="82">
        <v>1.1827428571428569</v>
      </c>
      <c r="Y180" s="80">
        <v>54.186083040996905</v>
      </c>
      <c r="Z180" s="80">
        <v>95.523722098753524</v>
      </c>
      <c r="AA180" s="80">
        <v>42.162700000000001</v>
      </c>
      <c r="AB180" s="81">
        <v>25.892700000000001</v>
      </c>
      <c r="AC180" s="81">
        <v>16.27</v>
      </c>
      <c r="AD180" s="81">
        <v>0.99</v>
      </c>
      <c r="AE180" s="128">
        <v>615</v>
      </c>
      <c r="AF180" s="82">
        <v>7.8E-2</v>
      </c>
      <c r="AG180" s="82">
        <v>7.4999999999999997E-2</v>
      </c>
      <c r="AH180" s="82"/>
      <c r="AI180" s="82"/>
      <c r="AJ180" s="82"/>
      <c r="AK180" s="82"/>
      <c r="AL180" s="82"/>
      <c r="AM180" s="82"/>
      <c r="AN180" s="82"/>
      <c r="AO180" s="82"/>
      <c r="AP180" s="82"/>
      <c r="AQ180" s="82"/>
      <c r="AR180" s="82"/>
      <c r="AS180" s="129"/>
      <c r="AT180" s="129"/>
      <c r="AU180" s="141" t="s">
        <v>286</v>
      </c>
    </row>
    <row r="181" spans="1:47" s="84" customFormat="1" ht="45" hidden="1" customHeight="1" x14ac:dyDescent="0.3">
      <c r="A181" s="147">
        <v>3</v>
      </c>
      <c r="B181" s="77">
        <v>171</v>
      </c>
      <c r="C181" s="78">
        <v>1067</v>
      </c>
      <c r="D181" s="79" t="s">
        <v>283</v>
      </c>
      <c r="E181" s="123" t="s">
        <v>231</v>
      </c>
      <c r="F181" s="124">
        <v>15.5</v>
      </c>
      <c r="G181" s="125" t="s">
        <v>64</v>
      </c>
      <c r="H181" s="126">
        <v>16</v>
      </c>
      <c r="I181" s="80">
        <v>0</v>
      </c>
      <c r="J181" s="80">
        <v>0</v>
      </c>
      <c r="K181" s="80">
        <v>0</v>
      </c>
      <c r="L181" s="80">
        <v>0</v>
      </c>
      <c r="M181" s="80">
        <v>2.04</v>
      </c>
      <c r="N181" s="80">
        <v>2</v>
      </c>
      <c r="O181" s="80">
        <v>5.71</v>
      </c>
      <c r="P181" s="80">
        <v>2.33</v>
      </c>
      <c r="Q181" s="80">
        <v>33.840000000000003</v>
      </c>
      <c r="R181" s="80">
        <v>29.22</v>
      </c>
      <c r="S181" s="80">
        <v>24.86</v>
      </c>
      <c r="T181" s="80">
        <v>41.56</v>
      </c>
      <c r="U181" s="80">
        <v>1.77</v>
      </c>
      <c r="V181" s="80">
        <v>1.2503532071206556</v>
      </c>
      <c r="W181" s="80">
        <v>2.6890000000000001</v>
      </c>
      <c r="X181" s="82">
        <v>1.1505923163841809</v>
      </c>
      <c r="Y181" s="80">
        <v>53.501182330953675</v>
      </c>
      <c r="Z181" s="80">
        <v>97.128095163365614</v>
      </c>
      <c r="AA181" s="80">
        <v>44.008000000000003</v>
      </c>
      <c r="AB181" s="81">
        <v>29.608000000000004</v>
      </c>
      <c r="AC181" s="81">
        <v>14.399999999999999</v>
      </c>
      <c r="AD181" s="81">
        <v>0.83</v>
      </c>
      <c r="AE181" s="128">
        <v>630</v>
      </c>
      <c r="AF181" s="82">
        <v>7.9000000000000001E-2</v>
      </c>
      <c r="AG181" s="82">
        <v>7.2999999999999995E-2</v>
      </c>
      <c r="AH181" s="82">
        <v>0.30499999999999999</v>
      </c>
      <c r="AI181" s="82"/>
      <c r="AJ181" s="82"/>
      <c r="AK181" s="82"/>
      <c r="AL181" s="82"/>
      <c r="AM181" s="82"/>
      <c r="AN181" s="82"/>
      <c r="AO181" s="82"/>
      <c r="AP181" s="82"/>
      <c r="AQ181" s="82"/>
      <c r="AR181" s="82"/>
      <c r="AS181" s="129"/>
      <c r="AT181" s="129"/>
      <c r="AU181" s="141" t="s">
        <v>287</v>
      </c>
    </row>
    <row r="182" spans="1:47" s="84" customFormat="1" ht="45" hidden="1" customHeight="1" x14ac:dyDescent="0.3">
      <c r="A182" s="147">
        <v>3</v>
      </c>
      <c r="B182" s="77">
        <v>172</v>
      </c>
      <c r="C182" s="78">
        <v>1068</v>
      </c>
      <c r="D182" s="79" t="s">
        <v>283</v>
      </c>
      <c r="E182" s="123" t="s">
        <v>180</v>
      </c>
      <c r="F182" s="124">
        <v>17.8</v>
      </c>
      <c r="G182" s="125" t="s">
        <v>64</v>
      </c>
      <c r="H182" s="126">
        <v>18</v>
      </c>
      <c r="I182" s="80">
        <v>0</v>
      </c>
      <c r="J182" s="80">
        <v>0</v>
      </c>
      <c r="K182" s="80">
        <v>0</v>
      </c>
      <c r="L182" s="80">
        <v>0</v>
      </c>
      <c r="M182" s="80">
        <v>2.34</v>
      </c>
      <c r="N182" s="80">
        <v>2.66</v>
      </c>
      <c r="O182" s="80">
        <v>6.39</v>
      </c>
      <c r="P182" s="80">
        <v>4.43</v>
      </c>
      <c r="Q182" s="80">
        <v>22.3</v>
      </c>
      <c r="R182" s="80">
        <v>39.97</v>
      </c>
      <c r="S182" s="80">
        <v>21.91</v>
      </c>
      <c r="T182" s="80">
        <v>42.05</v>
      </c>
      <c r="U182" s="80">
        <v>1.78</v>
      </c>
      <c r="V182" s="80">
        <v>1.2530799014431537</v>
      </c>
      <c r="W182" s="80">
        <v>2.6720000000000002</v>
      </c>
      <c r="X182" s="82">
        <v>1.1323460674157306</v>
      </c>
      <c r="Y182" s="80">
        <v>53.103297101678379</v>
      </c>
      <c r="Z182" s="80">
        <v>99.225495838410438</v>
      </c>
      <c r="AA182" s="80">
        <v>44.752499999999998</v>
      </c>
      <c r="AB182" s="81">
        <v>33.002499999999998</v>
      </c>
      <c r="AC182" s="81">
        <v>11.75</v>
      </c>
      <c r="AD182" s="81">
        <v>0.76999999999999991</v>
      </c>
      <c r="AE182" s="128">
        <v>640</v>
      </c>
      <c r="AF182" s="82">
        <v>8.1000000000000003E-2</v>
      </c>
      <c r="AG182" s="82">
        <v>7.2999999999999995E-2</v>
      </c>
      <c r="AH182" s="82"/>
      <c r="AI182" s="82">
        <v>0.8</v>
      </c>
      <c r="AJ182" s="82">
        <v>0.11799999999999999</v>
      </c>
      <c r="AK182" s="82">
        <v>0.39100000000000001</v>
      </c>
      <c r="AL182" s="82">
        <v>4.7E-2</v>
      </c>
      <c r="AM182" s="82">
        <v>1.2190000000000001</v>
      </c>
      <c r="AN182" s="82">
        <v>7.8E-2</v>
      </c>
      <c r="AO182" s="82"/>
      <c r="AP182" s="82"/>
      <c r="AQ182" s="82"/>
      <c r="AR182" s="82"/>
      <c r="AS182" s="129"/>
      <c r="AT182" s="129"/>
      <c r="AU182" s="141" t="s">
        <v>288</v>
      </c>
    </row>
    <row r="183" spans="1:47" s="84" customFormat="1" ht="45" hidden="1" customHeight="1" x14ac:dyDescent="0.3">
      <c r="A183" s="147">
        <v>5</v>
      </c>
      <c r="B183" s="77">
        <v>173</v>
      </c>
      <c r="C183" s="78">
        <v>1069</v>
      </c>
      <c r="D183" s="79" t="s">
        <v>283</v>
      </c>
      <c r="E183" s="123" t="s">
        <v>182</v>
      </c>
      <c r="F183" s="124">
        <v>19.5</v>
      </c>
      <c r="G183" s="125" t="s">
        <v>64</v>
      </c>
      <c r="H183" s="126">
        <v>20</v>
      </c>
      <c r="I183" s="80">
        <v>0</v>
      </c>
      <c r="J183" s="80">
        <v>0</v>
      </c>
      <c r="K183" s="80">
        <v>0</v>
      </c>
      <c r="L183" s="80">
        <v>0</v>
      </c>
      <c r="M183" s="80">
        <v>1.78</v>
      </c>
      <c r="N183" s="80">
        <v>2.93</v>
      </c>
      <c r="O183" s="80">
        <v>5.23</v>
      </c>
      <c r="P183" s="80">
        <v>3.53</v>
      </c>
      <c r="Q183" s="80">
        <v>32.340000000000003</v>
      </c>
      <c r="R183" s="80">
        <v>27.6</v>
      </c>
      <c r="S183" s="80">
        <v>26.59</v>
      </c>
      <c r="T183" s="80">
        <v>32.770000000000003</v>
      </c>
      <c r="U183" s="80">
        <v>1.85</v>
      </c>
      <c r="V183" s="80">
        <v>1.3933870603298937</v>
      </c>
      <c r="W183" s="80">
        <v>2.706</v>
      </c>
      <c r="X183" s="82">
        <v>0.94203037837837855</v>
      </c>
      <c r="Y183" s="80">
        <v>48.507499618259651</v>
      </c>
      <c r="Z183" s="80">
        <v>94.132442047832043</v>
      </c>
      <c r="AA183" s="80">
        <v>37.906600000000005</v>
      </c>
      <c r="AB183" s="81">
        <v>25.676600000000004</v>
      </c>
      <c r="AC183" s="81">
        <v>12.23</v>
      </c>
      <c r="AD183" s="81">
        <v>0.57999999999999985</v>
      </c>
      <c r="AE183" s="128">
        <v>1004</v>
      </c>
      <c r="AF183" s="82">
        <v>0.154</v>
      </c>
      <c r="AG183" s="82">
        <v>3.5999999999999997E-2</v>
      </c>
      <c r="AH183" s="82"/>
      <c r="AI183" s="82"/>
      <c r="AJ183" s="82"/>
      <c r="AK183" s="82"/>
      <c r="AL183" s="82"/>
      <c r="AM183" s="82"/>
      <c r="AN183" s="82"/>
      <c r="AO183" s="82"/>
      <c r="AP183" s="82"/>
      <c r="AQ183" s="82"/>
      <c r="AR183" s="82"/>
      <c r="AS183" s="129"/>
      <c r="AT183" s="129"/>
      <c r="AU183" s="141" t="s">
        <v>289</v>
      </c>
    </row>
    <row r="184" spans="1:47" s="84" customFormat="1" ht="45" hidden="1" customHeight="1" x14ac:dyDescent="0.3">
      <c r="A184" s="147">
        <v>5</v>
      </c>
      <c r="B184" s="77">
        <v>174</v>
      </c>
      <c r="C184" s="78">
        <v>1070</v>
      </c>
      <c r="D184" s="79" t="s">
        <v>283</v>
      </c>
      <c r="E184" s="123" t="s">
        <v>183</v>
      </c>
      <c r="F184" s="124">
        <v>21.8</v>
      </c>
      <c r="G184" s="125" t="s">
        <v>64</v>
      </c>
      <c r="H184" s="126">
        <v>22</v>
      </c>
      <c r="I184" s="80">
        <v>0</v>
      </c>
      <c r="J184" s="80">
        <v>0</v>
      </c>
      <c r="K184" s="80">
        <v>0</v>
      </c>
      <c r="L184" s="80">
        <v>0</v>
      </c>
      <c r="M184" s="80">
        <v>1.56</v>
      </c>
      <c r="N184" s="80">
        <v>2.25</v>
      </c>
      <c r="O184" s="80">
        <v>4.58</v>
      </c>
      <c r="P184" s="80">
        <v>2.2400000000000002</v>
      </c>
      <c r="Q184" s="80">
        <v>34.020000000000003</v>
      </c>
      <c r="R184" s="80">
        <v>30.1</v>
      </c>
      <c r="S184" s="80">
        <v>25.25</v>
      </c>
      <c r="T184" s="80">
        <v>33.1</v>
      </c>
      <c r="U184" s="80">
        <v>1.84</v>
      </c>
      <c r="V184" s="80">
        <v>1.3824192336589032</v>
      </c>
      <c r="W184" s="80">
        <v>2.677</v>
      </c>
      <c r="X184" s="82">
        <v>0.9364603260869564</v>
      </c>
      <c r="Y184" s="80">
        <v>48.359386116589356</v>
      </c>
      <c r="Z184" s="80">
        <v>94.620879851104448</v>
      </c>
      <c r="AA184" s="80">
        <v>38.905000000000001</v>
      </c>
      <c r="AB184" s="81">
        <v>27.295000000000002</v>
      </c>
      <c r="AC184" s="81">
        <v>11.61</v>
      </c>
      <c r="AD184" s="81">
        <v>0.5</v>
      </c>
      <c r="AE184" s="128">
        <v>958</v>
      </c>
      <c r="AF184" s="82">
        <v>0.15679999999999999</v>
      </c>
      <c r="AG184" s="82">
        <v>3.6999999999999998E-2</v>
      </c>
      <c r="AH184" s="82"/>
      <c r="AI184" s="82"/>
      <c r="AJ184" s="82"/>
      <c r="AK184" s="82"/>
      <c r="AL184" s="82"/>
      <c r="AM184" s="82"/>
      <c r="AN184" s="82"/>
      <c r="AO184" s="82"/>
      <c r="AP184" s="82"/>
      <c r="AQ184" s="82"/>
      <c r="AR184" s="82"/>
      <c r="AS184" s="129"/>
      <c r="AT184" s="129"/>
      <c r="AU184" s="141" t="s">
        <v>289</v>
      </c>
    </row>
    <row r="185" spans="1:47" s="84" customFormat="1" ht="45" hidden="1" customHeight="1" x14ac:dyDescent="0.3">
      <c r="A185" s="147">
        <v>5</v>
      </c>
      <c r="B185" s="77">
        <v>175</v>
      </c>
      <c r="C185" s="78">
        <v>1071</v>
      </c>
      <c r="D185" s="79" t="s">
        <v>283</v>
      </c>
      <c r="E185" s="123" t="s">
        <v>185</v>
      </c>
      <c r="F185" s="124">
        <v>23.8</v>
      </c>
      <c r="G185" s="125" t="s">
        <v>64</v>
      </c>
      <c r="H185" s="126">
        <v>24</v>
      </c>
      <c r="I185" s="80">
        <v>0</v>
      </c>
      <c r="J185" s="80">
        <v>0</v>
      </c>
      <c r="K185" s="80">
        <v>0</v>
      </c>
      <c r="L185" s="80">
        <v>0</v>
      </c>
      <c r="M185" s="80">
        <v>1.52</v>
      </c>
      <c r="N185" s="80">
        <v>2.75</v>
      </c>
      <c r="O185" s="80">
        <v>5.21</v>
      </c>
      <c r="P185" s="80">
        <v>0.72</v>
      </c>
      <c r="Q185" s="80">
        <v>37.630000000000003</v>
      </c>
      <c r="R185" s="80">
        <v>28.33</v>
      </c>
      <c r="S185" s="80">
        <v>23.84</v>
      </c>
      <c r="T185" s="80">
        <v>32.92</v>
      </c>
      <c r="U185" s="80">
        <v>1.8</v>
      </c>
      <c r="V185" s="80">
        <v>1.3541980138429128</v>
      </c>
      <c r="W185" s="80">
        <v>2.69</v>
      </c>
      <c r="X185" s="82">
        <v>0.98641555555555582</v>
      </c>
      <c r="Y185" s="80">
        <v>49.658066399891723</v>
      </c>
      <c r="Z185" s="80">
        <v>89.77433445899517</v>
      </c>
      <c r="AA185" s="80">
        <v>37.7712</v>
      </c>
      <c r="AB185" s="81">
        <v>22.6112</v>
      </c>
      <c r="AC185" s="81">
        <v>15.16</v>
      </c>
      <c r="AD185" s="81">
        <v>0.68</v>
      </c>
      <c r="AE185" s="128">
        <v>1022</v>
      </c>
      <c r="AF185" s="82">
        <v>0.153</v>
      </c>
      <c r="AG185" s="82">
        <v>3.5000000000000003E-2</v>
      </c>
      <c r="AH185" s="82"/>
      <c r="AI185" s="82"/>
      <c r="AJ185" s="82"/>
      <c r="AK185" s="82"/>
      <c r="AL185" s="82"/>
      <c r="AM185" s="82"/>
      <c r="AN185" s="82"/>
      <c r="AO185" s="82"/>
      <c r="AP185" s="82"/>
      <c r="AQ185" s="82"/>
      <c r="AR185" s="82"/>
      <c r="AS185" s="129"/>
      <c r="AT185" s="129"/>
      <c r="AU185" s="141" t="s">
        <v>290</v>
      </c>
    </row>
    <row r="186" spans="1:47" s="84" customFormat="1" ht="45" hidden="1" customHeight="1" x14ac:dyDescent="0.3">
      <c r="A186" s="147">
        <v>6</v>
      </c>
      <c r="B186" s="77">
        <v>176</v>
      </c>
      <c r="C186" s="78">
        <v>1072</v>
      </c>
      <c r="D186" s="79" t="s">
        <v>283</v>
      </c>
      <c r="E186" s="123" t="s">
        <v>187</v>
      </c>
      <c r="F186" s="124">
        <v>26</v>
      </c>
      <c r="G186" s="125" t="s">
        <v>64</v>
      </c>
      <c r="H186" s="126">
        <v>26.45</v>
      </c>
      <c r="I186" s="80">
        <v>0</v>
      </c>
      <c r="J186" s="80">
        <v>0</v>
      </c>
      <c r="K186" s="80">
        <v>0</v>
      </c>
      <c r="L186" s="80">
        <v>0</v>
      </c>
      <c r="M186" s="80">
        <v>8.66</v>
      </c>
      <c r="N186" s="80">
        <v>28.61</v>
      </c>
      <c r="O186" s="80">
        <v>54.09</v>
      </c>
      <c r="P186" s="80">
        <v>8.64</v>
      </c>
      <c r="Q186" s="80">
        <v>0</v>
      </c>
      <c r="R186" s="80">
        <v>0</v>
      </c>
      <c r="S186" s="80">
        <v>0</v>
      </c>
      <c r="T186" s="80"/>
      <c r="U186" s="80"/>
      <c r="V186" s="80"/>
      <c r="W186" s="80">
        <v>2.63</v>
      </c>
      <c r="X186" s="82"/>
      <c r="Y186" s="80"/>
      <c r="Z186" s="80"/>
      <c r="AA186" s="80"/>
      <c r="AB186" s="81"/>
      <c r="AC186" s="81"/>
      <c r="AD186" s="81"/>
      <c r="AE186" s="128"/>
      <c r="AF186" s="82"/>
      <c r="AG186" s="82"/>
      <c r="AH186" s="82"/>
      <c r="AI186" s="82"/>
      <c r="AJ186" s="82"/>
      <c r="AK186" s="82"/>
      <c r="AL186" s="82"/>
      <c r="AM186" s="82"/>
      <c r="AN186" s="82"/>
      <c r="AO186" s="80">
        <v>1.127</v>
      </c>
      <c r="AP186" s="80">
        <v>1.3029999999999999</v>
      </c>
      <c r="AQ186" s="82">
        <v>1.3336291038154391</v>
      </c>
      <c r="AR186" s="82">
        <v>1.0184190330007676</v>
      </c>
      <c r="AS186" s="129">
        <v>3331</v>
      </c>
      <c r="AT186" s="129">
        <v>2804</v>
      </c>
      <c r="AU186" s="141" t="s">
        <v>291</v>
      </c>
    </row>
    <row r="187" spans="1:47" s="84" customFormat="1" ht="45" hidden="1" customHeight="1" x14ac:dyDescent="0.3">
      <c r="A187" s="147">
        <v>6</v>
      </c>
      <c r="B187" s="77">
        <v>177</v>
      </c>
      <c r="C187" s="78">
        <v>1073</v>
      </c>
      <c r="D187" s="79" t="s">
        <v>283</v>
      </c>
      <c r="E187" s="123" t="s">
        <v>189</v>
      </c>
      <c r="F187" s="124">
        <v>28</v>
      </c>
      <c r="G187" s="125" t="s">
        <v>64</v>
      </c>
      <c r="H187" s="126">
        <v>28.45</v>
      </c>
      <c r="I187" s="80">
        <v>0</v>
      </c>
      <c r="J187" s="80">
        <v>0</v>
      </c>
      <c r="K187" s="80">
        <v>0</v>
      </c>
      <c r="L187" s="80">
        <v>0</v>
      </c>
      <c r="M187" s="80">
        <v>1.25</v>
      </c>
      <c r="N187" s="80">
        <v>25.29</v>
      </c>
      <c r="O187" s="80">
        <v>64.31</v>
      </c>
      <c r="P187" s="80">
        <v>9.15</v>
      </c>
      <c r="Q187" s="80">
        <v>0</v>
      </c>
      <c r="R187" s="80">
        <v>0</v>
      </c>
      <c r="S187" s="80">
        <v>0</v>
      </c>
      <c r="T187" s="80"/>
      <c r="U187" s="80"/>
      <c r="V187" s="80"/>
      <c r="W187" s="80">
        <v>2.641</v>
      </c>
      <c r="X187" s="82"/>
      <c r="Y187" s="80"/>
      <c r="Z187" s="80"/>
      <c r="AA187" s="80"/>
      <c r="AB187" s="81"/>
      <c r="AC187" s="81"/>
      <c r="AD187" s="81"/>
      <c r="AE187" s="128"/>
      <c r="AF187" s="82"/>
      <c r="AG187" s="82"/>
      <c r="AH187" s="82"/>
      <c r="AI187" s="82"/>
      <c r="AJ187" s="82"/>
      <c r="AK187" s="82"/>
      <c r="AL187" s="82"/>
      <c r="AM187" s="82"/>
      <c r="AN187" s="82"/>
      <c r="AO187" s="80">
        <v>1.137</v>
      </c>
      <c r="AP187" s="80">
        <v>1.4079999999999999</v>
      </c>
      <c r="AQ187" s="82">
        <v>1.3227792436235708</v>
      </c>
      <c r="AR187" s="82">
        <v>0.87571022727272729</v>
      </c>
      <c r="AS187" s="129">
        <v>3304</v>
      </c>
      <c r="AT187" s="129">
        <v>2255</v>
      </c>
      <c r="AU187" s="141" t="s">
        <v>291</v>
      </c>
    </row>
    <row r="188" spans="1:47" s="84" customFormat="1" ht="45" hidden="1" customHeight="1" x14ac:dyDescent="0.3">
      <c r="A188" s="147">
        <v>6</v>
      </c>
      <c r="B188" s="77">
        <v>178</v>
      </c>
      <c r="C188" s="78">
        <v>1074</v>
      </c>
      <c r="D188" s="79" t="s">
        <v>283</v>
      </c>
      <c r="E188" s="123" t="s">
        <v>194</v>
      </c>
      <c r="F188" s="124">
        <v>30</v>
      </c>
      <c r="G188" s="125" t="s">
        <v>64</v>
      </c>
      <c r="H188" s="126">
        <v>30.45</v>
      </c>
      <c r="I188" s="80">
        <v>0</v>
      </c>
      <c r="J188" s="80">
        <v>0</v>
      </c>
      <c r="K188" s="80">
        <v>0</v>
      </c>
      <c r="L188" s="80">
        <v>0</v>
      </c>
      <c r="M188" s="80">
        <v>5.76</v>
      </c>
      <c r="N188" s="80">
        <v>14.33</v>
      </c>
      <c r="O188" s="80">
        <v>69.900000000000006</v>
      </c>
      <c r="P188" s="80">
        <v>10.01</v>
      </c>
      <c r="Q188" s="80">
        <v>0</v>
      </c>
      <c r="R188" s="80">
        <v>0</v>
      </c>
      <c r="S188" s="80">
        <v>0</v>
      </c>
      <c r="T188" s="80"/>
      <c r="U188" s="80"/>
      <c r="V188" s="80"/>
      <c r="W188" s="80">
        <v>2.6440000000000001</v>
      </c>
      <c r="X188" s="82"/>
      <c r="Y188" s="80"/>
      <c r="Z188" s="80"/>
      <c r="AA188" s="80"/>
      <c r="AB188" s="81"/>
      <c r="AC188" s="81"/>
      <c r="AD188" s="81"/>
      <c r="AE188" s="128"/>
      <c r="AF188" s="82"/>
      <c r="AG188" s="82"/>
      <c r="AH188" s="82"/>
      <c r="AI188" s="82"/>
      <c r="AJ188" s="82"/>
      <c r="AK188" s="82"/>
      <c r="AL188" s="82"/>
      <c r="AM188" s="82"/>
      <c r="AN188" s="82"/>
      <c r="AO188" s="80">
        <v>1.1679999999999999</v>
      </c>
      <c r="AP188" s="80">
        <v>1.3720000000000001</v>
      </c>
      <c r="AQ188" s="82">
        <v>1.2636986301369864</v>
      </c>
      <c r="AR188" s="82">
        <v>0.92711370262390669</v>
      </c>
      <c r="AS188" s="129">
        <v>2920</v>
      </c>
      <c r="AT188" s="129">
        <v>2245</v>
      </c>
      <c r="AU188" s="141" t="s">
        <v>291</v>
      </c>
    </row>
    <row r="189" spans="1:47" s="84" customFormat="1" ht="45" hidden="1" customHeight="1" x14ac:dyDescent="0.3">
      <c r="A189" s="147">
        <v>6</v>
      </c>
      <c r="B189" s="77">
        <v>179</v>
      </c>
      <c r="C189" s="78">
        <v>1075</v>
      </c>
      <c r="D189" s="79" t="s">
        <v>283</v>
      </c>
      <c r="E189" s="123" t="s">
        <v>196</v>
      </c>
      <c r="F189" s="124">
        <v>32</v>
      </c>
      <c r="G189" s="125" t="s">
        <v>64</v>
      </c>
      <c r="H189" s="126">
        <v>32.450000000000003</v>
      </c>
      <c r="I189" s="80">
        <v>0</v>
      </c>
      <c r="J189" s="80">
        <v>0</v>
      </c>
      <c r="K189" s="80">
        <v>0</v>
      </c>
      <c r="L189" s="80">
        <v>0</v>
      </c>
      <c r="M189" s="80">
        <v>9.67</v>
      </c>
      <c r="N189" s="80">
        <v>25.01</v>
      </c>
      <c r="O189" s="80">
        <v>47.82</v>
      </c>
      <c r="P189" s="80">
        <v>17.5</v>
      </c>
      <c r="Q189" s="80">
        <v>0</v>
      </c>
      <c r="R189" s="80">
        <v>0</v>
      </c>
      <c r="S189" s="80">
        <v>0</v>
      </c>
      <c r="T189" s="80"/>
      <c r="U189" s="80"/>
      <c r="V189" s="80"/>
      <c r="W189" s="80">
        <v>2.6419999999999999</v>
      </c>
      <c r="X189" s="82"/>
      <c r="Y189" s="80"/>
      <c r="Z189" s="80"/>
      <c r="AA189" s="80"/>
      <c r="AB189" s="81"/>
      <c r="AC189" s="81"/>
      <c r="AD189" s="81"/>
      <c r="AE189" s="128"/>
      <c r="AF189" s="82"/>
      <c r="AG189" s="82"/>
      <c r="AH189" s="82"/>
      <c r="AI189" s="82"/>
      <c r="AJ189" s="82"/>
      <c r="AK189" s="82"/>
      <c r="AL189" s="82"/>
      <c r="AM189" s="82"/>
      <c r="AN189" s="82"/>
      <c r="AO189" s="80">
        <v>1.179</v>
      </c>
      <c r="AP189" s="80">
        <v>1.353</v>
      </c>
      <c r="AQ189" s="82">
        <v>1.240882103477523</v>
      </c>
      <c r="AR189" s="82">
        <v>0.95269770879526972</v>
      </c>
      <c r="AS189" s="129">
        <v>3344</v>
      </c>
      <c r="AT189" s="129">
        <v>2442</v>
      </c>
      <c r="AU189" s="141" t="s">
        <v>291</v>
      </c>
    </row>
    <row r="190" spans="1:47" s="84" customFormat="1" ht="45" hidden="1" customHeight="1" x14ac:dyDescent="0.3">
      <c r="A190" s="147">
        <v>6</v>
      </c>
      <c r="B190" s="77">
        <v>180</v>
      </c>
      <c r="C190" s="78">
        <v>1076</v>
      </c>
      <c r="D190" s="79" t="s">
        <v>283</v>
      </c>
      <c r="E190" s="123" t="s">
        <v>197</v>
      </c>
      <c r="F190" s="124">
        <v>34</v>
      </c>
      <c r="G190" s="125" t="s">
        <v>64</v>
      </c>
      <c r="H190" s="126">
        <v>34.450000000000003</v>
      </c>
      <c r="I190" s="80">
        <v>0</v>
      </c>
      <c r="J190" s="80">
        <v>0</v>
      </c>
      <c r="K190" s="80">
        <v>0</v>
      </c>
      <c r="L190" s="80">
        <v>0</v>
      </c>
      <c r="M190" s="80">
        <v>10.93</v>
      </c>
      <c r="N190" s="80">
        <v>31.72</v>
      </c>
      <c r="O190" s="80">
        <v>45.65</v>
      </c>
      <c r="P190" s="80">
        <v>11.7</v>
      </c>
      <c r="Q190" s="80">
        <v>0</v>
      </c>
      <c r="R190" s="80">
        <v>0</v>
      </c>
      <c r="S190" s="80">
        <v>0</v>
      </c>
      <c r="T190" s="80"/>
      <c r="U190" s="80"/>
      <c r="V190" s="80"/>
      <c r="W190" s="80">
        <v>2.657</v>
      </c>
      <c r="X190" s="82"/>
      <c r="Y190" s="80"/>
      <c r="Z190" s="80"/>
      <c r="AA190" s="80"/>
      <c r="AB190" s="81"/>
      <c r="AC190" s="81"/>
      <c r="AD190" s="81"/>
      <c r="AE190" s="128"/>
      <c r="AF190" s="82"/>
      <c r="AG190" s="82"/>
      <c r="AH190" s="82"/>
      <c r="AI190" s="82"/>
      <c r="AJ190" s="82"/>
      <c r="AK190" s="82"/>
      <c r="AL190" s="82"/>
      <c r="AM190" s="82"/>
      <c r="AN190" s="82"/>
      <c r="AO190" s="80">
        <v>1.1859999999999999</v>
      </c>
      <c r="AP190" s="80">
        <v>1.373</v>
      </c>
      <c r="AQ190" s="82">
        <v>1.2403035413153458</v>
      </c>
      <c r="AR190" s="82">
        <v>0.93517844136926431</v>
      </c>
      <c r="AS190" s="129">
        <v>3308</v>
      </c>
      <c r="AT190" s="129">
        <v>2311</v>
      </c>
      <c r="AU190" s="141" t="s">
        <v>291</v>
      </c>
    </row>
    <row r="191" spans="1:47" s="84" customFormat="1" ht="45" hidden="1" customHeight="1" x14ac:dyDescent="0.3">
      <c r="A191" s="147">
        <v>6</v>
      </c>
      <c r="B191" s="77">
        <v>181</v>
      </c>
      <c r="C191" s="78">
        <v>1077</v>
      </c>
      <c r="D191" s="79" t="s">
        <v>283</v>
      </c>
      <c r="E191" s="123" t="s">
        <v>198</v>
      </c>
      <c r="F191" s="124">
        <v>36</v>
      </c>
      <c r="G191" s="125" t="s">
        <v>64</v>
      </c>
      <c r="H191" s="126">
        <v>36.450000000000003</v>
      </c>
      <c r="I191" s="80">
        <v>0</v>
      </c>
      <c r="J191" s="80">
        <v>0</v>
      </c>
      <c r="K191" s="80">
        <v>0</v>
      </c>
      <c r="L191" s="80">
        <v>0</v>
      </c>
      <c r="M191" s="80">
        <v>5.0999999999999996</v>
      </c>
      <c r="N191" s="80">
        <v>11.9</v>
      </c>
      <c r="O191" s="80">
        <v>66.37</v>
      </c>
      <c r="P191" s="80">
        <v>16.63</v>
      </c>
      <c r="Q191" s="80">
        <v>0</v>
      </c>
      <c r="R191" s="80">
        <v>0</v>
      </c>
      <c r="S191" s="80">
        <v>0</v>
      </c>
      <c r="T191" s="80"/>
      <c r="U191" s="80"/>
      <c r="V191" s="80"/>
      <c r="W191" s="80">
        <v>2.6309999999999998</v>
      </c>
      <c r="X191" s="82"/>
      <c r="Y191" s="80"/>
      <c r="Z191" s="80"/>
      <c r="AA191" s="80"/>
      <c r="AB191" s="81"/>
      <c r="AC191" s="81"/>
      <c r="AD191" s="81"/>
      <c r="AE191" s="128"/>
      <c r="AF191" s="82"/>
      <c r="AG191" s="82"/>
      <c r="AH191" s="82"/>
      <c r="AI191" s="82"/>
      <c r="AJ191" s="82"/>
      <c r="AK191" s="82"/>
      <c r="AL191" s="82"/>
      <c r="AM191" s="82"/>
      <c r="AN191" s="82"/>
      <c r="AO191" s="80">
        <v>1.1559999999999999</v>
      </c>
      <c r="AP191" s="80">
        <v>1.3540000000000001</v>
      </c>
      <c r="AQ191" s="82">
        <v>1.2759515570934257</v>
      </c>
      <c r="AR191" s="82">
        <v>0.94313146233382539</v>
      </c>
      <c r="AS191" s="129">
        <v>3156</v>
      </c>
      <c r="AT191" s="129">
        <v>2228</v>
      </c>
      <c r="AU191" s="141" t="s">
        <v>291</v>
      </c>
    </row>
    <row r="192" spans="1:47" s="84" customFormat="1" ht="45" hidden="1" customHeight="1" x14ac:dyDescent="0.3">
      <c r="A192" s="147">
        <v>6</v>
      </c>
      <c r="B192" s="77">
        <v>182</v>
      </c>
      <c r="C192" s="78">
        <v>1078</v>
      </c>
      <c r="D192" s="79" t="s">
        <v>283</v>
      </c>
      <c r="E192" s="123" t="s">
        <v>199</v>
      </c>
      <c r="F192" s="124">
        <v>38</v>
      </c>
      <c r="G192" s="125" t="s">
        <v>64</v>
      </c>
      <c r="H192" s="126">
        <v>38.450000000000003</v>
      </c>
      <c r="I192" s="80">
        <v>0</v>
      </c>
      <c r="J192" s="80">
        <v>0</v>
      </c>
      <c r="K192" s="80">
        <v>0</v>
      </c>
      <c r="L192" s="80">
        <v>0</v>
      </c>
      <c r="M192" s="80">
        <v>2.83</v>
      </c>
      <c r="N192" s="80">
        <v>21.32</v>
      </c>
      <c r="O192" s="80">
        <v>61.33</v>
      </c>
      <c r="P192" s="80">
        <v>14.52</v>
      </c>
      <c r="Q192" s="80">
        <v>0</v>
      </c>
      <c r="R192" s="80">
        <v>0</v>
      </c>
      <c r="S192" s="80">
        <v>0</v>
      </c>
      <c r="T192" s="80"/>
      <c r="U192" s="80"/>
      <c r="V192" s="80"/>
      <c r="W192" s="80">
        <v>2.637</v>
      </c>
      <c r="X192" s="82"/>
      <c r="Y192" s="80"/>
      <c r="Z192" s="80"/>
      <c r="AA192" s="80"/>
      <c r="AB192" s="81"/>
      <c r="AC192" s="81"/>
      <c r="AD192" s="81"/>
      <c r="AE192" s="128"/>
      <c r="AF192" s="82"/>
      <c r="AG192" s="82"/>
      <c r="AH192" s="82"/>
      <c r="AI192" s="82"/>
      <c r="AJ192" s="82"/>
      <c r="AK192" s="82"/>
      <c r="AL192" s="82"/>
      <c r="AM192" s="82"/>
      <c r="AN192" s="82"/>
      <c r="AO192" s="80">
        <v>1.1539999999999999</v>
      </c>
      <c r="AP192" s="80">
        <v>1.3819999999999999</v>
      </c>
      <c r="AQ192" s="82">
        <v>1.2850953206239168</v>
      </c>
      <c r="AR192" s="82">
        <v>0.90810419681620846</v>
      </c>
      <c r="AS192" s="129">
        <v>3026</v>
      </c>
      <c r="AT192" s="129">
        <v>1912</v>
      </c>
      <c r="AU192" s="141" t="s">
        <v>291</v>
      </c>
    </row>
    <row r="193" spans="1:47" s="84" customFormat="1" ht="45" hidden="1" customHeight="1" x14ac:dyDescent="0.3">
      <c r="A193" s="147">
        <v>6</v>
      </c>
      <c r="B193" s="77">
        <v>183</v>
      </c>
      <c r="C193" s="78">
        <v>1079</v>
      </c>
      <c r="D193" s="79" t="s">
        <v>283</v>
      </c>
      <c r="E193" s="123" t="s">
        <v>200</v>
      </c>
      <c r="F193" s="124">
        <v>40</v>
      </c>
      <c r="G193" s="125" t="s">
        <v>64</v>
      </c>
      <c r="H193" s="126">
        <v>40.450000000000003</v>
      </c>
      <c r="I193" s="80">
        <v>0</v>
      </c>
      <c r="J193" s="80">
        <v>0</v>
      </c>
      <c r="K193" s="80">
        <v>0</v>
      </c>
      <c r="L193" s="80">
        <v>0</v>
      </c>
      <c r="M193" s="80">
        <v>3.18</v>
      </c>
      <c r="N193" s="80">
        <v>33.04</v>
      </c>
      <c r="O193" s="80">
        <v>52.46</v>
      </c>
      <c r="P193" s="80">
        <v>11.32</v>
      </c>
      <c r="Q193" s="80">
        <v>0</v>
      </c>
      <c r="R193" s="80">
        <v>0</v>
      </c>
      <c r="S193" s="80">
        <v>0</v>
      </c>
      <c r="T193" s="80"/>
      <c r="U193" s="80"/>
      <c r="V193" s="80"/>
      <c r="W193" s="80">
        <v>2.6379999999999999</v>
      </c>
      <c r="X193" s="82"/>
      <c r="Y193" s="80"/>
      <c r="Z193" s="80"/>
      <c r="AA193" s="80"/>
      <c r="AB193" s="81"/>
      <c r="AC193" s="81"/>
      <c r="AD193" s="81"/>
      <c r="AE193" s="128"/>
      <c r="AF193" s="82"/>
      <c r="AG193" s="82"/>
      <c r="AH193" s="82"/>
      <c r="AI193" s="82"/>
      <c r="AJ193" s="82"/>
      <c r="AK193" s="82"/>
      <c r="AL193" s="82"/>
      <c r="AM193" s="82"/>
      <c r="AN193" s="82"/>
      <c r="AO193" s="80">
        <v>1.0960000000000001</v>
      </c>
      <c r="AP193" s="80">
        <v>1.2829999999999999</v>
      </c>
      <c r="AQ193" s="82">
        <v>1.4069343065693429</v>
      </c>
      <c r="AR193" s="82">
        <v>1.0561184723304753</v>
      </c>
      <c r="AS193" s="129">
        <v>3304</v>
      </c>
      <c r="AT193" s="129">
        <v>2131</v>
      </c>
      <c r="AU193" s="141" t="s">
        <v>291</v>
      </c>
    </row>
    <row r="194" spans="1:47" s="84" customFormat="1" ht="45" hidden="1" customHeight="1" x14ac:dyDescent="0.3">
      <c r="A194" s="147">
        <v>6</v>
      </c>
      <c r="B194" s="77">
        <v>184</v>
      </c>
      <c r="C194" s="78">
        <v>1080</v>
      </c>
      <c r="D194" s="79" t="s">
        <v>283</v>
      </c>
      <c r="E194" s="123" t="s">
        <v>201</v>
      </c>
      <c r="F194" s="124">
        <v>42</v>
      </c>
      <c r="G194" s="125" t="s">
        <v>64</v>
      </c>
      <c r="H194" s="126">
        <v>42.45</v>
      </c>
      <c r="I194" s="80">
        <v>0</v>
      </c>
      <c r="J194" s="80">
        <v>0</v>
      </c>
      <c r="K194" s="80">
        <v>0</v>
      </c>
      <c r="L194" s="80">
        <v>0</v>
      </c>
      <c r="M194" s="80">
        <v>8.83</v>
      </c>
      <c r="N194" s="80">
        <v>40.68</v>
      </c>
      <c r="O194" s="80">
        <v>44.27</v>
      </c>
      <c r="P194" s="80">
        <v>6.22</v>
      </c>
      <c r="Q194" s="80">
        <v>0</v>
      </c>
      <c r="R194" s="80">
        <v>0</v>
      </c>
      <c r="S194" s="80">
        <v>0</v>
      </c>
      <c r="T194" s="80"/>
      <c r="U194" s="80"/>
      <c r="V194" s="80"/>
      <c r="W194" s="80">
        <v>2.657</v>
      </c>
      <c r="X194" s="82"/>
      <c r="Y194" s="80"/>
      <c r="Z194" s="80"/>
      <c r="AA194" s="80"/>
      <c r="AB194" s="81"/>
      <c r="AC194" s="81"/>
      <c r="AD194" s="81"/>
      <c r="AE194" s="128"/>
      <c r="AF194" s="82"/>
      <c r="AG194" s="82"/>
      <c r="AH194" s="82"/>
      <c r="AI194" s="82"/>
      <c r="AJ194" s="82"/>
      <c r="AK194" s="82"/>
      <c r="AL194" s="82"/>
      <c r="AM194" s="82"/>
      <c r="AN194" s="82"/>
      <c r="AO194" s="80">
        <v>1.1850000000000001</v>
      </c>
      <c r="AP194" s="80">
        <v>1.331</v>
      </c>
      <c r="AQ194" s="82">
        <v>1.2421940928270043</v>
      </c>
      <c r="AR194" s="82">
        <v>0.9962434259954922</v>
      </c>
      <c r="AS194" s="129">
        <v>3232</v>
      </c>
      <c r="AT194" s="129">
        <v>2537</v>
      </c>
      <c r="AU194" s="141" t="s">
        <v>291</v>
      </c>
    </row>
    <row r="195" spans="1:47" s="84" customFormat="1" ht="45" hidden="1" customHeight="1" x14ac:dyDescent="0.3">
      <c r="A195" s="147">
        <v>6</v>
      </c>
      <c r="B195" s="77">
        <v>185</v>
      </c>
      <c r="C195" s="78">
        <v>1081</v>
      </c>
      <c r="D195" s="79" t="s">
        <v>283</v>
      </c>
      <c r="E195" s="123" t="s">
        <v>202</v>
      </c>
      <c r="F195" s="124">
        <v>44</v>
      </c>
      <c r="G195" s="125" t="s">
        <v>64</v>
      </c>
      <c r="H195" s="126">
        <v>44.45</v>
      </c>
      <c r="I195" s="80">
        <v>0</v>
      </c>
      <c r="J195" s="80">
        <v>0</v>
      </c>
      <c r="K195" s="80">
        <v>0</v>
      </c>
      <c r="L195" s="80">
        <v>0</v>
      </c>
      <c r="M195" s="80">
        <v>8.84</v>
      </c>
      <c r="N195" s="80">
        <v>12.72</v>
      </c>
      <c r="O195" s="80">
        <v>66.77</v>
      </c>
      <c r="P195" s="80">
        <v>11.67</v>
      </c>
      <c r="Q195" s="80">
        <v>0</v>
      </c>
      <c r="R195" s="80">
        <v>0</v>
      </c>
      <c r="S195" s="80">
        <v>0</v>
      </c>
      <c r="T195" s="80"/>
      <c r="U195" s="80"/>
      <c r="V195" s="80"/>
      <c r="W195" s="80">
        <v>2.6520000000000001</v>
      </c>
      <c r="X195" s="82"/>
      <c r="Y195" s="80"/>
      <c r="Z195" s="80"/>
      <c r="AA195" s="80"/>
      <c r="AB195" s="81"/>
      <c r="AC195" s="81"/>
      <c r="AD195" s="81"/>
      <c r="AE195" s="128"/>
      <c r="AF195" s="82"/>
      <c r="AG195" s="82"/>
      <c r="AH195" s="82"/>
      <c r="AI195" s="82"/>
      <c r="AJ195" s="82"/>
      <c r="AK195" s="82"/>
      <c r="AL195" s="82"/>
      <c r="AM195" s="82"/>
      <c r="AN195" s="82"/>
      <c r="AO195" s="80">
        <v>1.141</v>
      </c>
      <c r="AP195" s="80">
        <v>1.3160000000000001</v>
      </c>
      <c r="AQ195" s="82">
        <v>1.3242769500438212</v>
      </c>
      <c r="AR195" s="82">
        <v>1.0151975683890577</v>
      </c>
      <c r="AS195" s="129">
        <v>3231</v>
      </c>
      <c r="AT195" s="129">
        <v>2534</v>
      </c>
      <c r="AU195" s="141" t="s">
        <v>291</v>
      </c>
    </row>
    <row r="196" spans="1:47" s="84" customFormat="1" ht="45" hidden="1" customHeight="1" x14ac:dyDescent="0.3">
      <c r="A196" s="147">
        <v>6</v>
      </c>
      <c r="B196" s="77">
        <v>186</v>
      </c>
      <c r="C196" s="78">
        <v>1082</v>
      </c>
      <c r="D196" s="79" t="s">
        <v>283</v>
      </c>
      <c r="E196" s="123" t="s">
        <v>203</v>
      </c>
      <c r="F196" s="124">
        <v>46</v>
      </c>
      <c r="G196" s="125" t="s">
        <v>64</v>
      </c>
      <c r="H196" s="126">
        <v>46.45</v>
      </c>
      <c r="I196" s="80">
        <v>0</v>
      </c>
      <c r="J196" s="80">
        <v>0</v>
      </c>
      <c r="K196" s="80">
        <v>0</v>
      </c>
      <c r="L196" s="80">
        <v>0</v>
      </c>
      <c r="M196" s="80">
        <v>3.85</v>
      </c>
      <c r="N196" s="80">
        <v>34.53</v>
      </c>
      <c r="O196" s="80">
        <v>53.73</v>
      </c>
      <c r="P196" s="80">
        <v>7.89</v>
      </c>
      <c r="Q196" s="80">
        <v>0</v>
      </c>
      <c r="R196" s="80">
        <v>0</v>
      </c>
      <c r="S196" s="80">
        <v>0</v>
      </c>
      <c r="T196" s="80"/>
      <c r="U196" s="80"/>
      <c r="V196" s="80"/>
      <c r="W196" s="80">
        <v>2.6549999999999998</v>
      </c>
      <c r="X196" s="82"/>
      <c r="Y196" s="80"/>
      <c r="Z196" s="80"/>
      <c r="AA196" s="80"/>
      <c r="AB196" s="81"/>
      <c r="AC196" s="81"/>
      <c r="AD196" s="81"/>
      <c r="AE196" s="128"/>
      <c r="AF196" s="82"/>
      <c r="AG196" s="82"/>
      <c r="AH196" s="82"/>
      <c r="AI196" s="82"/>
      <c r="AJ196" s="82"/>
      <c r="AK196" s="82"/>
      <c r="AL196" s="82"/>
      <c r="AM196" s="82"/>
      <c r="AN196" s="82"/>
      <c r="AO196" s="80">
        <v>1.1220000000000001</v>
      </c>
      <c r="AP196" s="80">
        <v>1.3640000000000001</v>
      </c>
      <c r="AQ196" s="82">
        <v>1.366310160427807</v>
      </c>
      <c r="AR196" s="82">
        <v>0.94648093841642189</v>
      </c>
      <c r="AS196" s="129">
        <v>2958</v>
      </c>
      <c r="AT196" s="129">
        <v>2251</v>
      </c>
      <c r="AU196" s="141" t="s">
        <v>291</v>
      </c>
    </row>
    <row r="197" spans="1:47" s="84" customFormat="1" ht="45" hidden="1" customHeight="1" x14ac:dyDescent="0.3">
      <c r="A197" s="147" t="s">
        <v>311</v>
      </c>
      <c r="B197" s="77">
        <v>187</v>
      </c>
      <c r="C197" s="78">
        <v>1083</v>
      </c>
      <c r="D197" s="79" t="s">
        <v>283</v>
      </c>
      <c r="E197" s="123" t="s">
        <v>190</v>
      </c>
      <c r="F197" s="124">
        <v>47.8</v>
      </c>
      <c r="G197" s="125" t="s">
        <v>64</v>
      </c>
      <c r="H197" s="126">
        <v>48</v>
      </c>
      <c r="I197" s="80">
        <v>0</v>
      </c>
      <c r="J197" s="80">
        <v>0</v>
      </c>
      <c r="K197" s="80">
        <v>0</v>
      </c>
      <c r="L197" s="80">
        <v>0</v>
      </c>
      <c r="M197" s="80">
        <v>0</v>
      </c>
      <c r="N197" s="80">
        <v>2.86</v>
      </c>
      <c r="O197" s="80">
        <v>5.6</v>
      </c>
      <c r="P197" s="80">
        <v>7.9</v>
      </c>
      <c r="Q197" s="80">
        <v>24.89</v>
      </c>
      <c r="R197" s="80">
        <v>34.6</v>
      </c>
      <c r="S197" s="80">
        <v>24.15</v>
      </c>
      <c r="T197" s="80">
        <v>39.11</v>
      </c>
      <c r="U197" s="80">
        <v>1.8</v>
      </c>
      <c r="V197" s="80">
        <v>1.2939400474444684</v>
      </c>
      <c r="W197" s="80">
        <v>2.6760000000000002</v>
      </c>
      <c r="X197" s="82">
        <v>1.0681020000000001</v>
      </c>
      <c r="Y197" s="80">
        <v>51.646485521507167</v>
      </c>
      <c r="Z197" s="80">
        <v>97.985360948673431</v>
      </c>
      <c r="AA197" s="80">
        <v>46.414000000000001</v>
      </c>
      <c r="AB197" s="81">
        <v>29.814</v>
      </c>
      <c r="AC197" s="81">
        <v>16.600000000000001</v>
      </c>
      <c r="AD197" s="81">
        <v>0.55999999999999994</v>
      </c>
      <c r="AE197" s="128">
        <v>913</v>
      </c>
      <c r="AF197" s="82">
        <v>0.12609999999999999</v>
      </c>
      <c r="AG197" s="82">
        <v>3.5000000000000003E-2</v>
      </c>
      <c r="AH197" s="82"/>
      <c r="AI197" s="82"/>
      <c r="AJ197" s="82"/>
      <c r="AK197" s="82"/>
      <c r="AL197" s="82"/>
      <c r="AM197" s="82"/>
      <c r="AN197" s="82"/>
      <c r="AO197" s="82"/>
      <c r="AP197" s="82"/>
      <c r="AQ197" s="82"/>
      <c r="AR197" s="82"/>
      <c r="AS197" s="129"/>
      <c r="AT197" s="129"/>
      <c r="AU197" s="141" t="s">
        <v>292</v>
      </c>
    </row>
    <row r="198" spans="1:47" s="84" customFormat="1" ht="45" hidden="1" customHeight="1" x14ac:dyDescent="0.3">
      <c r="A198" s="147" t="s">
        <v>311</v>
      </c>
      <c r="B198" s="77">
        <v>188</v>
      </c>
      <c r="C198" s="78">
        <v>1084</v>
      </c>
      <c r="D198" s="79" t="s">
        <v>283</v>
      </c>
      <c r="E198" s="123" t="s">
        <v>192</v>
      </c>
      <c r="F198" s="124">
        <v>49.8</v>
      </c>
      <c r="G198" s="125" t="s">
        <v>64</v>
      </c>
      <c r="H198" s="126">
        <v>50</v>
      </c>
      <c r="I198" s="80">
        <v>0</v>
      </c>
      <c r="J198" s="80">
        <v>0</v>
      </c>
      <c r="K198" s="80">
        <v>0</v>
      </c>
      <c r="L198" s="80">
        <v>0</v>
      </c>
      <c r="M198" s="80">
        <v>0</v>
      </c>
      <c r="N198" s="80">
        <v>1.25</v>
      </c>
      <c r="O198" s="80">
        <v>2.02</v>
      </c>
      <c r="P198" s="80">
        <v>1.88</v>
      </c>
      <c r="Q198" s="80">
        <v>19.98</v>
      </c>
      <c r="R198" s="80">
        <v>29.32</v>
      </c>
      <c r="S198" s="80">
        <v>45.55</v>
      </c>
      <c r="T198" s="80">
        <v>39.94</v>
      </c>
      <c r="U198" s="80">
        <v>1.82</v>
      </c>
      <c r="V198" s="80">
        <v>1.3005573817350293</v>
      </c>
      <c r="W198" s="80">
        <v>2.7170000000000001</v>
      </c>
      <c r="X198" s="82">
        <v>1.0891042857142856</v>
      </c>
      <c r="Y198" s="80">
        <v>52.132595445895127</v>
      </c>
      <c r="Z198" s="80">
        <v>99.638741141147449</v>
      </c>
      <c r="AA198" s="80">
        <v>45.623999999999995</v>
      </c>
      <c r="AB198" s="81">
        <v>26.023999999999997</v>
      </c>
      <c r="AC198" s="81">
        <v>19.599999999999998</v>
      </c>
      <c r="AD198" s="81">
        <v>0.71000000000000008</v>
      </c>
      <c r="AE198" s="128">
        <v>824</v>
      </c>
      <c r="AF198" s="82">
        <v>0.14910000000000001</v>
      </c>
      <c r="AG198" s="82">
        <v>3.5999999999999997E-2</v>
      </c>
      <c r="AH198" s="82"/>
      <c r="AI198" s="82"/>
      <c r="AJ198" s="82"/>
      <c r="AK198" s="82"/>
      <c r="AL198" s="82"/>
      <c r="AM198" s="82"/>
      <c r="AN198" s="82"/>
      <c r="AO198" s="82"/>
      <c r="AP198" s="82"/>
      <c r="AQ198" s="82"/>
      <c r="AR198" s="82"/>
      <c r="AS198" s="129"/>
      <c r="AT198" s="129"/>
      <c r="AU198" s="141" t="s">
        <v>293</v>
      </c>
    </row>
    <row r="199" spans="1:47" s="84" customFormat="1" ht="45" hidden="1" customHeight="1" x14ac:dyDescent="0.3">
      <c r="A199" s="147">
        <v>8</v>
      </c>
      <c r="B199" s="77">
        <v>189</v>
      </c>
      <c r="C199" s="78">
        <v>1085</v>
      </c>
      <c r="D199" s="79" t="s">
        <v>283</v>
      </c>
      <c r="E199" s="123" t="s">
        <v>209</v>
      </c>
      <c r="F199" s="124">
        <v>52</v>
      </c>
      <c r="G199" s="125" t="s">
        <v>64</v>
      </c>
      <c r="H199" s="126">
        <v>52.45</v>
      </c>
      <c r="I199" s="80">
        <v>0</v>
      </c>
      <c r="J199" s="80">
        <v>0</v>
      </c>
      <c r="K199" s="80">
        <v>0</v>
      </c>
      <c r="L199" s="80">
        <v>0</v>
      </c>
      <c r="M199" s="80">
        <v>3.1</v>
      </c>
      <c r="N199" s="80">
        <v>36.24</v>
      </c>
      <c r="O199" s="80">
        <v>52.85</v>
      </c>
      <c r="P199" s="80">
        <v>7.81</v>
      </c>
      <c r="Q199" s="80">
        <v>0</v>
      </c>
      <c r="R199" s="80">
        <v>0</v>
      </c>
      <c r="S199" s="80">
        <v>0</v>
      </c>
      <c r="T199" s="80"/>
      <c r="U199" s="80"/>
      <c r="V199" s="80"/>
      <c r="W199" s="80">
        <v>2.653</v>
      </c>
      <c r="X199" s="82"/>
      <c r="Y199" s="80"/>
      <c r="Z199" s="80"/>
      <c r="AA199" s="80"/>
      <c r="AB199" s="81"/>
      <c r="AC199" s="81"/>
      <c r="AD199" s="81"/>
      <c r="AE199" s="128"/>
      <c r="AF199" s="82"/>
      <c r="AG199" s="82"/>
      <c r="AH199" s="82"/>
      <c r="AI199" s="82"/>
      <c r="AJ199" s="82"/>
      <c r="AK199" s="82"/>
      <c r="AL199" s="82"/>
      <c r="AM199" s="82"/>
      <c r="AN199" s="82"/>
      <c r="AO199" s="80">
        <v>1.113</v>
      </c>
      <c r="AP199" s="80">
        <v>1.351</v>
      </c>
      <c r="AQ199" s="82">
        <v>1.3836477987421385</v>
      </c>
      <c r="AR199" s="82">
        <v>0.96373056994818662</v>
      </c>
      <c r="AS199" s="129">
        <v>3010</v>
      </c>
      <c r="AT199" s="129">
        <v>2346</v>
      </c>
      <c r="AU199" s="141" t="s">
        <v>294</v>
      </c>
    </row>
    <row r="200" spans="1:47" s="84" customFormat="1" ht="45" hidden="1" customHeight="1" x14ac:dyDescent="0.3">
      <c r="A200" s="147">
        <v>8</v>
      </c>
      <c r="B200" s="77">
        <v>190</v>
      </c>
      <c r="C200" s="78">
        <v>1086</v>
      </c>
      <c r="D200" s="79" t="s">
        <v>283</v>
      </c>
      <c r="E200" s="123" t="s">
        <v>210</v>
      </c>
      <c r="F200" s="124">
        <v>54</v>
      </c>
      <c r="G200" s="125" t="s">
        <v>64</v>
      </c>
      <c r="H200" s="126">
        <v>54.45</v>
      </c>
      <c r="I200" s="80">
        <v>0</v>
      </c>
      <c r="J200" s="80">
        <v>0</v>
      </c>
      <c r="K200" s="80">
        <v>0</v>
      </c>
      <c r="L200" s="80">
        <v>0</v>
      </c>
      <c r="M200" s="80">
        <v>3.84</v>
      </c>
      <c r="N200" s="80">
        <v>20.83</v>
      </c>
      <c r="O200" s="80">
        <v>66.67</v>
      </c>
      <c r="P200" s="80">
        <v>8.66</v>
      </c>
      <c r="Q200" s="80">
        <v>0</v>
      </c>
      <c r="R200" s="80">
        <v>0</v>
      </c>
      <c r="S200" s="80">
        <v>0</v>
      </c>
      <c r="T200" s="80"/>
      <c r="U200" s="80"/>
      <c r="V200" s="80"/>
      <c r="W200" s="80">
        <v>2.633</v>
      </c>
      <c r="X200" s="82"/>
      <c r="Y200" s="80"/>
      <c r="Z200" s="80"/>
      <c r="AA200" s="80"/>
      <c r="AB200" s="81"/>
      <c r="AC200" s="81"/>
      <c r="AD200" s="81"/>
      <c r="AE200" s="128"/>
      <c r="AF200" s="82"/>
      <c r="AG200" s="82"/>
      <c r="AH200" s="82"/>
      <c r="AI200" s="82"/>
      <c r="AJ200" s="82"/>
      <c r="AK200" s="82"/>
      <c r="AL200" s="82"/>
      <c r="AM200" s="82"/>
      <c r="AN200" s="82"/>
      <c r="AO200" s="80">
        <v>1.107</v>
      </c>
      <c r="AP200" s="80">
        <v>1.2909999999999999</v>
      </c>
      <c r="AQ200" s="82">
        <v>1.3785004516711834</v>
      </c>
      <c r="AR200" s="82">
        <v>1.039504260263362</v>
      </c>
      <c r="AS200" s="129">
        <v>2947</v>
      </c>
      <c r="AT200" s="129">
        <v>1956</v>
      </c>
      <c r="AU200" s="141" t="s">
        <v>294</v>
      </c>
    </row>
    <row r="201" spans="1:47" s="84" customFormat="1" ht="45" hidden="1" customHeight="1" x14ac:dyDescent="0.3">
      <c r="A201" s="147">
        <v>8</v>
      </c>
      <c r="B201" s="77">
        <v>191</v>
      </c>
      <c r="C201" s="78">
        <v>1087</v>
      </c>
      <c r="D201" s="79" t="s">
        <v>283</v>
      </c>
      <c r="E201" s="123" t="s">
        <v>212</v>
      </c>
      <c r="F201" s="124">
        <v>56</v>
      </c>
      <c r="G201" s="125" t="s">
        <v>64</v>
      </c>
      <c r="H201" s="126">
        <v>56.45</v>
      </c>
      <c r="I201" s="80">
        <v>0</v>
      </c>
      <c r="J201" s="80">
        <v>0</v>
      </c>
      <c r="K201" s="80">
        <v>0</v>
      </c>
      <c r="L201" s="80">
        <v>0</v>
      </c>
      <c r="M201" s="80">
        <v>9.5500000000000007</v>
      </c>
      <c r="N201" s="80">
        <v>11.11</v>
      </c>
      <c r="O201" s="80">
        <v>62.43</v>
      </c>
      <c r="P201" s="80">
        <v>16.91</v>
      </c>
      <c r="Q201" s="80">
        <v>0</v>
      </c>
      <c r="R201" s="80">
        <v>0</v>
      </c>
      <c r="S201" s="80">
        <v>0</v>
      </c>
      <c r="T201" s="80"/>
      <c r="U201" s="80"/>
      <c r="V201" s="80"/>
      <c r="W201" s="80">
        <v>2.645</v>
      </c>
      <c r="X201" s="82"/>
      <c r="Y201" s="80"/>
      <c r="Z201" s="80"/>
      <c r="AA201" s="80"/>
      <c r="AB201" s="81"/>
      <c r="AC201" s="81"/>
      <c r="AD201" s="81"/>
      <c r="AE201" s="128"/>
      <c r="AF201" s="82"/>
      <c r="AG201" s="82"/>
      <c r="AH201" s="82"/>
      <c r="AI201" s="82"/>
      <c r="AJ201" s="82"/>
      <c r="AK201" s="82"/>
      <c r="AL201" s="82"/>
      <c r="AM201" s="82"/>
      <c r="AN201" s="82"/>
      <c r="AO201" s="80">
        <v>1.1890000000000001</v>
      </c>
      <c r="AP201" s="80">
        <v>1.25</v>
      </c>
      <c r="AQ201" s="82">
        <v>1.2245584524810766</v>
      </c>
      <c r="AR201" s="82">
        <v>1.1160000000000001</v>
      </c>
      <c r="AS201" s="129">
        <v>3047</v>
      </c>
      <c r="AT201" s="129">
        <v>2756</v>
      </c>
      <c r="AU201" s="141" t="s">
        <v>294</v>
      </c>
    </row>
    <row r="202" spans="1:47" s="84" customFormat="1" ht="45" hidden="1" customHeight="1" x14ac:dyDescent="0.3">
      <c r="A202" s="147">
        <v>8</v>
      </c>
      <c r="B202" s="77">
        <v>192</v>
      </c>
      <c r="C202" s="78">
        <v>1088</v>
      </c>
      <c r="D202" s="79" t="s">
        <v>283</v>
      </c>
      <c r="E202" s="123" t="s">
        <v>213</v>
      </c>
      <c r="F202" s="124">
        <v>58</v>
      </c>
      <c r="G202" s="125" t="s">
        <v>64</v>
      </c>
      <c r="H202" s="126">
        <v>58.45</v>
      </c>
      <c r="I202" s="80">
        <v>0</v>
      </c>
      <c r="J202" s="80">
        <v>0</v>
      </c>
      <c r="K202" s="80">
        <v>0</v>
      </c>
      <c r="L202" s="80">
        <v>0</v>
      </c>
      <c r="M202" s="80">
        <v>8.3800000000000008</v>
      </c>
      <c r="N202" s="80">
        <v>16.29</v>
      </c>
      <c r="O202" s="80">
        <v>56.5</v>
      </c>
      <c r="P202" s="80">
        <v>18.829999999999998</v>
      </c>
      <c r="Q202" s="80">
        <v>0</v>
      </c>
      <c r="R202" s="80">
        <v>0</v>
      </c>
      <c r="S202" s="80">
        <v>0</v>
      </c>
      <c r="T202" s="80"/>
      <c r="U202" s="80"/>
      <c r="V202" s="80"/>
      <c r="W202" s="80">
        <v>2.6549999999999998</v>
      </c>
      <c r="X202" s="82"/>
      <c r="Y202" s="80"/>
      <c r="Z202" s="80"/>
      <c r="AA202" s="80"/>
      <c r="AB202" s="81"/>
      <c r="AC202" s="81"/>
      <c r="AD202" s="81"/>
      <c r="AE202" s="128"/>
      <c r="AF202" s="82"/>
      <c r="AG202" s="82"/>
      <c r="AH202" s="82"/>
      <c r="AI202" s="82"/>
      <c r="AJ202" s="82"/>
      <c r="AK202" s="82"/>
      <c r="AL202" s="82"/>
      <c r="AM202" s="82"/>
      <c r="AN202" s="82"/>
      <c r="AO202" s="80">
        <v>1.0960000000000001</v>
      </c>
      <c r="AP202" s="80">
        <v>1.4059999999999999</v>
      </c>
      <c r="AQ202" s="82">
        <v>1.422445255474452</v>
      </c>
      <c r="AR202" s="82">
        <v>0.88833570412517782</v>
      </c>
      <c r="AS202" s="129">
        <v>2952</v>
      </c>
      <c r="AT202" s="129">
        <v>2555</v>
      </c>
      <c r="AU202" s="141" t="s">
        <v>294</v>
      </c>
    </row>
    <row r="203" spans="1:47" s="84" customFormat="1" ht="45" hidden="1" customHeight="1" x14ac:dyDescent="0.3">
      <c r="A203" s="147">
        <v>9</v>
      </c>
      <c r="B203" s="77">
        <v>193</v>
      </c>
      <c r="C203" s="78">
        <v>1089</v>
      </c>
      <c r="D203" s="79" t="s">
        <v>283</v>
      </c>
      <c r="E203" s="123" t="s">
        <v>215</v>
      </c>
      <c r="F203" s="124">
        <v>60</v>
      </c>
      <c r="G203" s="125" t="s">
        <v>64</v>
      </c>
      <c r="H203" s="126">
        <v>60.5</v>
      </c>
      <c r="I203" s="80">
        <v>0</v>
      </c>
      <c r="J203" s="80">
        <v>7.2</v>
      </c>
      <c r="K203" s="80">
        <v>5.03</v>
      </c>
      <c r="L203" s="80">
        <v>7.32</v>
      </c>
      <c r="M203" s="80">
        <v>12.36</v>
      </c>
      <c r="N203" s="80">
        <v>23.02</v>
      </c>
      <c r="O203" s="80">
        <v>30.99</v>
      </c>
      <c r="P203" s="80">
        <v>14.08</v>
      </c>
      <c r="Q203" s="80">
        <v>0</v>
      </c>
      <c r="R203" s="80">
        <v>0</v>
      </c>
      <c r="S203" s="80">
        <v>0</v>
      </c>
      <c r="T203" s="80"/>
      <c r="U203" s="80"/>
      <c r="V203" s="80"/>
      <c r="W203" s="80">
        <v>2.661</v>
      </c>
      <c r="X203" s="82"/>
      <c r="Y203" s="80"/>
      <c r="Z203" s="80"/>
      <c r="AA203" s="80"/>
      <c r="AB203" s="81"/>
      <c r="AC203" s="81"/>
      <c r="AD203" s="81"/>
      <c r="AE203" s="128"/>
      <c r="AF203" s="82"/>
      <c r="AG203" s="82"/>
      <c r="AH203" s="82"/>
      <c r="AI203" s="82"/>
      <c r="AJ203" s="82"/>
      <c r="AK203" s="82"/>
      <c r="AL203" s="82"/>
      <c r="AM203" s="82"/>
      <c r="AN203" s="82"/>
      <c r="AO203" s="80">
        <v>1.296</v>
      </c>
      <c r="AP203" s="80">
        <v>1.4570000000000001</v>
      </c>
      <c r="AQ203" s="82">
        <v>1.0532407407407409</v>
      </c>
      <c r="AR203" s="82">
        <v>0.82635552505147558</v>
      </c>
      <c r="AS203" s="129">
        <v>3015</v>
      </c>
      <c r="AT203" s="129">
        <v>2257</v>
      </c>
      <c r="AU203" s="141" t="s">
        <v>295</v>
      </c>
    </row>
    <row r="204" spans="1:47" s="84" customFormat="1" ht="45" hidden="1" customHeight="1" x14ac:dyDescent="0.3">
      <c r="A204" s="147">
        <v>9</v>
      </c>
      <c r="B204" s="77">
        <v>194</v>
      </c>
      <c r="C204" s="78">
        <v>1090</v>
      </c>
      <c r="D204" s="79" t="s">
        <v>283</v>
      </c>
      <c r="E204" s="123" t="s">
        <v>216</v>
      </c>
      <c r="F204" s="124">
        <v>62</v>
      </c>
      <c r="G204" s="125" t="s">
        <v>64</v>
      </c>
      <c r="H204" s="126">
        <v>62.5</v>
      </c>
      <c r="I204" s="80">
        <v>9.83</v>
      </c>
      <c r="J204" s="80">
        <v>8.42</v>
      </c>
      <c r="K204" s="80">
        <v>6.68</v>
      </c>
      <c r="L204" s="80">
        <v>7.29</v>
      </c>
      <c r="M204" s="80">
        <v>13.38</v>
      </c>
      <c r="N204" s="80">
        <v>29.56</v>
      </c>
      <c r="O204" s="80">
        <v>18.559999999999999</v>
      </c>
      <c r="P204" s="80">
        <v>6.28</v>
      </c>
      <c r="Q204" s="80">
        <v>0</v>
      </c>
      <c r="R204" s="80">
        <v>0</v>
      </c>
      <c r="S204" s="80">
        <v>0</v>
      </c>
      <c r="T204" s="80"/>
      <c r="U204" s="80"/>
      <c r="V204" s="80"/>
      <c r="W204" s="80">
        <v>2.6520000000000001</v>
      </c>
      <c r="X204" s="82"/>
      <c r="Y204" s="80"/>
      <c r="Z204" s="80"/>
      <c r="AA204" s="80"/>
      <c r="AB204" s="81"/>
      <c r="AC204" s="81"/>
      <c r="AD204" s="81"/>
      <c r="AE204" s="128"/>
      <c r="AF204" s="82"/>
      <c r="AG204" s="82"/>
      <c r="AH204" s="82"/>
      <c r="AI204" s="82"/>
      <c r="AJ204" s="82"/>
      <c r="AK204" s="82"/>
      <c r="AL204" s="82"/>
      <c r="AM204" s="82"/>
      <c r="AN204" s="82"/>
      <c r="AO204" s="80">
        <v>1.2929999999999999</v>
      </c>
      <c r="AP204" s="80">
        <v>1.5129999999999999</v>
      </c>
      <c r="AQ204" s="82">
        <v>1.0510440835266825</v>
      </c>
      <c r="AR204" s="82">
        <v>0.75280898876404523</v>
      </c>
      <c r="AS204" s="129">
        <v>3009</v>
      </c>
      <c r="AT204" s="129">
        <v>2153</v>
      </c>
      <c r="AU204" s="141" t="s">
        <v>295</v>
      </c>
    </row>
    <row r="205" spans="1:47" s="84" customFormat="1" ht="45" hidden="1" customHeight="1" x14ac:dyDescent="0.3">
      <c r="A205" s="147">
        <v>9</v>
      </c>
      <c r="B205" s="77">
        <v>195</v>
      </c>
      <c r="C205" s="78">
        <v>1091</v>
      </c>
      <c r="D205" s="79" t="s">
        <v>283</v>
      </c>
      <c r="E205" s="123" t="s">
        <v>217</v>
      </c>
      <c r="F205" s="124">
        <v>64</v>
      </c>
      <c r="G205" s="125" t="s">
        <v>64</v>
      </c>
      <c r="H205" s="126">
        <v>64.45</v>
      </c>
      <c r="I205" s="80">
        <v>7.72</v>
      </c>
      <c r="J205" s="80">
        <v>8.19</v>
      </c>
      <c r="K205" s="80">
        <v>7.2</v>
      </c>
      <c r="L205" s="80">
        <v>5.93</v>
      </c>
      <c r="M205" s="80">
        <v>7.4</v>
      </c>
      <c r="N205" s="80">
        <v>29.25</v>
      </c>
      <c r="O205" s="80">
        <v>27.28</v>
      </c>
      <c r="P205" s="80">
        <v>7.03</v>
      </c>
      <c r="Q205" s="80">
        <v>0</v>
      </c>
      <c r="R205" s="80">
        <v>0</v>
      </c>
      <c r="S205" s="80">
        <v>0</v>
      </c>
      <c r="T205" s="80"/>
      <c r="U205" s="80"/>
      <c r="V205" s="80"/>
      <c r="W205" s="80">
        <v>2.6309999999999998</v>
      </c>
      <c r="X205" s="82"/>
      <c r="Y205" s="80"/>
      <c r="Z205" s="80"/>
      <c r="AA205" s="80"/>
      <c r="AB205" s="81"/>
      <c r="AC205" s="81"/>
      <c r="AD205" s="81"/>
      <c r="AE205" s="128"/>
      <c r="AF205" s="82"/>
      <c r="AG205" s="82"/>
      <c r="AH205" s="82"/>
      <c r="AI205" s="82"/>
      <c r="AJ205" s="82"/>
      <c r="AK205" s="82"/>
      <c r="AL205" s="82"/>
      <c r="AM205" s="82"/>
      <c r="AN205" s="82"/>
      <c r="AO205" s="80">
        <v>1.1220000000000001</v>
      </c>
      <c r="AP205" s="80">
        <v>1.3240000000000001</v>
      </c>
      <c r="AQ205" s="82">
        <v>1.3449197860962561</v>
      </c>
      <c r="AR205" s="82">
        <v>0.98716012084592109</v>
      </c>
      <c r="AS205" s="129">
        <v>3118</v>
      </c>
      <c r="AT205" s="129">
        <v>2048</v>
      </c>
      <c r="AU205" s="141" t="s">
        <v>276</v>
      </c>
    </row>
    <row r="206" spans="1:47" s="84" customFormat="1" ht="45" hidden="1" customHeight="1" x14ac:dyDescent="0.3">
      <c r="A206" s="147">
        <v>9</v>
      </c>
      <c r="B206" s="77">
        <v>196</v>
      </c>
      <c r="C206" s="78">
        <v>1092</v>
      </c>
      <c r="D206" s="79" t="s">
        <v>283</v>
      </c>
      <c r="E206" s="123" t="s">
        <v>218</v>
      </c>
      <c r="F206" s="124">
        <v>66</v>
      </c>
      <c r="G206" s="125" t="s">
        <v>64</v>
      </c>
      <c r="H206" s="126">
        <v>66.5</v>
      </c>
      <c r="I206" s="80">
        <v>7.6</v>
      </c>
      <c r="J206" s="80">
        <v>5.75</v>
      </c>
      <c r="K206" s="80">
        <v>7.5</v>
      </c>
      <c r="L206" s="80">
        <v>7.61</v>
      </c>
      <c r="M206" s="80">
        <v>10.08</v>
      </c>
      <c r="N206" s="80">
        <v>39.659999999999997</v>
      </c>
      <c r="O206" s="80">
        <v>19.04</v>
      </c>
      <c r="P206" s="80">
        <v>2.76</v>
      </c>
      <c r="Q206" s="80">
        <v>0</v>
      </c>
      <c r="R206" s="80">
        <v>0</v>
      </c>
      <c r="S206" s="80">
        <v>0</v>
      </c>
      <c r="T206" s="80"/>
      <c r="U206" s="80"/>
      <c r="V206" s="80"/>
      <c r="W206" s="80">
        <v>2.6520000000000001</v>
      </c>
      <c r="X206" s="82"/>
      <c r="Y206" s="80"/>
      <c r="Z206" s="80"/>
      <c r="AA206" s="80"/>
      <c r="AB206" s="81"/>
      <c r="AC206" s="81"/>
      <c r="AD206" s="81"/>
      <c r="AE206" s="128"/>
      <c r="AF206" s="82"/>
      <c r="AG206" s="82"/>
      <c r="AH206" s="82"/>
      <c r="AI206" s="82"/>
      <c r="AJ206" s="82"/>
      <c r="AK206" s="82"/>
      <c r="AL206" s="82"/>
      <c r="AM206" s="82"/>
      <c r="AN206" s="82"/>
      <c r="AO206" s="80">
        <v>1.262</v>
      </c>
      <c r="AP206" s="80">
        <v>1.47</v>
      </c>
      <c r="AQ206" s="82">
        <v>1.1014263074484947</v>
      </c>
      <c r="AR206" s="82">
        <v>0.80408163265306132</v>
      </c>
      <c r="AS206" s="129">
        <v>2937</v>
      </c>
      <c r="AT206" s="129">
        <v>2106</v>
      </c>
      <c r="AU206" s="141" t="s">
        <v>245</v>
      </c>
    </row>
    <row r="207" spans="1:47" s="84" customFormat="1" ht="45" hidden="1" customHeight="1" x14ac:dyDescent="0.3">
      <c r="A207" s="147">
        <v>9</v>
      </c>
      <c r="B207" s="77">
        <v>197</v>
      </c>
      <c r="C207" s="78">
        <v>1093</v>
      </c>
      <c r="D207" s="79" t="s">
        <v>283</v>
      </c>
      <c r="E207" s="123" t="s">
        <v>220</v>
      </c>
      <c r="F207" s="124">
        <v>68</v>
      </c>
      <c r="G207" s="125" t="s">
        <v>64</v>
      </c>
      <c r="H207" s="126">
        <v>68.5</v>
      </c>
      <c r="I207" s="80">
        <v>7.81</v>
      </c>
      <c r="J207" s="80">
        <v>7.65</v>
      </c>
      <c r="K207" s="80">
        <v>5.0199999999999996</v>
      </c>
      <c r="L207" s="80">
        <v>4.51</v>
      </c>
      <c r="M207" s="80">
        <v>4.8899999999999997</v>
      </c>
      <c r="N207" s="80">
        <v>27.98</v>
      </c>
      <c r="O207" s="80">
        <v>34.36</v>
      </c>
      <c r="P207" s="80">
        <v>7.78</v>
      </c>
      <c r="Q207" s="80">
        <v>0</v>
      </c>
      <c r="R207" s="80">
        <v>0</v>
      </c>
      <c r="S207" s="80">
        <v>0</v>
      </c>
      <c r="T207" s="80"/>
      <c r="U207" s="80"/>
      <c r="V207" s="80"/>
      <c r="W207" s="80">
        <v>2.665</v>
      </c>
      <c r="X207" s="82"/>
      <c r="Y207" s="80"/>
      <c r="Z207" s="80"/>
      <c r="AA207" s="80"/>
      <c r="AB207" s="81"/>
      <c r="AC207" s="81"/>
      <c r="AD207" s="81"/>
      <c r="AE207" s="128"/>
      <c r="AF207" s="82"/>
      <c r="AG207" s="82"/>
      <c r="AH207" s="82"/>
      <c r="AI207" s="82"/>
      <c r="AJ207" s="82"/>
      <c r="AK207" s="82"/>
      <c r="AL207" s="82"/>
      <c r="AM207" s="82"/>
      <c r="AN207" s="82"/>
      <c r="AO207" s="80">
        <v>1.29</v>
      </c>
      <c r="AP207" s="80">
        <v>1.4870000000000001</v>
      </c>
      <c r="AQ207" s="82">
        <v>1.0658914728682172</v>
      </c>
      <c r="AR207" s="82">
        <v>0.79219905850706107</v>
      </c>
      <c r="AS207" s="129">
        <v>3029</v>
      </c>
      <c r="AT207" s="129">
        <v>2049</v>
      </c>
      <c r="AU207" s="141" t="s">
        <v>245</v>
      </c>
    </row>
    <row r="208" spans="1:47" s="84" customFormat="1" ht="45" hidden="1" customHeight="1" x14ac:dyDescent="0.3">
      <c r="A208" s="147">
        <v>9</v>
      </c>
      <c r="B208" s="77">
        <v>198</v>
      </c>
      <c r="C208" s="78">
        <v>1094</v>
      </c>
      <c r="D208" s="79" t="s">
        <v>283</v>
      </c>
      <c r="E208" s="123" t="s">
        <v>221</v>
      </c>
      <c r="F208" s="124">
        <v>70</v>
      </c>
      <c r="G208" s="125" t="s">
        <v>64</v>
      </c>
      <c r="H208" s="126">
        <v>70.5</v>
      </c>
      <c r="I208" s="80">
        <v>0</v>
      </c>
      <c r="J208" s="80">
        <v>8.82</v>
      </c>
      <c r="K208" s="80">
        <v>8.61</v>
      </c>
      <c r="L208" s="80">
        <v>6.57</v>
      </c>
      <c r="M208" s="80">
        <v>13.04</v>
      </c>
      <c r="N208" s="80">
        <v>20.73</v>
      </c>
      <c r="O208" s="80">
        <v>30.5</v>
      </c>
      <c r="P208" s="80">
        <v>11.73</v>
      </c>
      <c r="Q208" s="80">
        <v>0</v>
      </c>
      <c r="R208" s="80">
        <v>0</v>
      </c>
      <c r="S208" s="80">
        <v>0</v>
      </c>
      <c r="T208" s="80"/>
      <c r="U208" s="80"/>
      <c r="V208" s="80"/>
      <c r="W208" s="80">
        <v>2.665</v>
      </c>
      <c r="X208" s="82"/>
      <c r="Y208" s="80"/>
      <c r="Z208" s="80"/>
      <c r="AA208" s="80"/>
      <c r="AB208" s="81"/>
      <c r="AC208" s="81"/>
      <c r="AD208" s="81"/>
      <c r="AE208" s="128"/>
      <c r="AF208" s="82"/>
      <c r="AG208" s="82"/>
      <c r="AH208" s="82"/>
      <c r="AI208" s="82"/>
      <c r="AJ208" s="82"/>
      <c r="AK208" s="82"/>
      <c r="AL208" s="82"/>
      <c r="AM208" s="82"/>
      <c r="AN208" s="82"/>
      <c r="AO208" s="80">
        <v>1.264</v>
      </c>
      <c r="AP208" s="80">
        <v>1.4370000000000001</v>
      </c>
      <c r="AQ208" s="82">
        <v>1.1083860759493671</v>
      </c>
      <c r="AR208" s="82">
        <v>0.85455810716771041</v>
      </c>
      <c r="AS208" s="129">
        <v>2944</v>
      </c>
      <c r="AT208" s="129">
        <v>1937</v>
      </c>
      <c r="AU208" s="141" t="s">
        <v>245</v>
      </c>
    </row>
    <row r="209" spans="1:47" s="84" customFormat="1" ht="45" hidden="1" customHeight="1" x14ac:dyDescent="0.3">
      <c r="A209" s="147">
        <v>9</v>
      </c>
      <c r="B209" s="77">
        <v>199</v>
      </c>
      <c r="C209" s="78">
        <v>1095</v>
      </c>
      <c r="D209" s="79" t="s">
        <v>283</v>
      </c>
      <c r="E209" s="123" t="s">
        <v>223</v>
      </c>
      <c r="F209" s="124">
        <v>72</v>
      </c>
      <c r="G209" s="125" t="s">
        <v>64</v>
      </c>
      <c r="H209" s="126">
        <v>72.5</v>
      </c>
      <c r="I209" s="80">
        <v>0</v>
      </c>
      <c r="J209" s="80">
        <v>7.38</v>
      </c>
      <c r="K209" s="80">
        <v>5.86</v>
      </c>
      <c r="L209" s="80">
        <v>6.41</v>
      </c>
      <c r="M209" s="80">
        <v>10.86</v>
      </c>
      <c r="N209" s="80">
        <v>25.66</v>
      </c>
      <c r="O209" s="80">
        <v>32.369999999999997</v>
      </c>
      <c r="P209" s="80">
        <v>11.46</v>
      </c>
      <c r="Q209" s="80">
        <v>0</v>
      </c>
      <c r="R209" s="80">
        <v>0</v>
      </c>
      <c r="S209" s="80">
        <v>0</v>
      </c>
      <c r="T209" s="80"/>
      <c r="U209" s="80"/>
      <c r="V209" s="80"/>
      <c r="W209" s="80">
        <v>2.6539999999999999</v>
      </c>
      <c r="X209" s="82"/>
      <c r="Y209" s="80"/>
      <c r="Z209" s="80"/>
      <c r="AA209" s="80"/>
      <c r="AB209" s="81"/>
      <c r="AC209" s="81"/>
      <c r="AD209" s="81"/>
      <c r="AE209" s="128"/>
      <c r="AF209" s="82"/>
      <c r="AG209" s="82"/>
      <c r="AH209" s="82"/>
      <c r="AI209" s="82"/>
      <c r="AJ209" s="82"/>
      <c r="AK209" s="82"/>
      <c r="AL209" s="82"/>
      <c r="AM209" s="82"/>
      <c r="AN209" s="82"/>
      <c r="AO209" s="80">
        <v>1.2909999999999999</v>
      </c>
      <c r="AP209" s="80">
        <v>1.4550000000000001</v>
      </c>
      <c r="AQ209" s="82">
        <v>1.0557707203718047</v>
      </c>
      <c r="AR209" s="82">
        <v>0.82405498281786937</v>
      </c>
      <c r="AS209" s="129">
        <v>2942</v>
      </c>
      <c r="AT209" s="129">
        <v>2149</v>
      </c>
      <c r="AU209" s="141" t="s">
        <v>245</v>
      </c>
    </row>
    <row r="210" spans="1:47" s="84" customFormat="1" ht="45" hidden="1" customHeight="1" x14ac:dyDescent="0.3">
      <c r="A210" s="147">
        <v>9</v>
      </c>
      <c r="B210" s="77">
        <v>200</v>
      </c>
      <c r="C210" s="78">
        <v>1096</v>
      </c>
      <c r="D210" s="79" t="s">
        <v>283</v>
      </c>
      <c r="E210" s="123" t="s">
        <v>225</v>
      </c>
      <c r="F210" s="124">
        <v>74</v>
      </c>
      <c r="G210" s="125" t="s">
        <v>64</v>
      </c>
      <c r="H210" s="126">
        <v>74.5</v>
      </c>
      <c r="I210" s="80">
        <v>9.68</v>
      </c>
      <c r="J210" s="80">
        <v>8.64</v>
      </c>
      <c r="K210" s="80">
        <v>3.05</v>
      </c>
      <c r="L210" s="80">
        <v>6.72</v>
      </c>
      <c r="M210" s="80">
        <v>3.98</v>
      </c>
      <c r="N210" s="80">
        <v>41.42</v>
      </c>
      <c r="O210" s="80">
        <v>21.42</v>
      </c>
      <c r="P210" s="80">
        <v>5.09</v>
      </c>
      <c r="Q210" s="80">
        <v>0</v>
      </c>
      <c r="R210" s="80">
        <v>0</v>
      </c>
      <c r="S210" s="80">
        <v>0</v>
      </c>
      <c r="T210" s="80"/>
      <c r="U210" s="80"/>
      <c r="V210" s="80"/>
      <c r="W210" s="80">
        <v>2.6560000000000001</v>
      </c>
      <c r="X210" s="82"/>
      <c r="Y210" s="80"/>
      <c r="Z210" s="80"/>
      <c r="AA210" s="80"/>
      <c r="AB210" s="81"/>
      <c r="AC210" s="81"/>
      <c r="AD210" s="81"/>
      <c r="AE210" s="128"/>
      <c r="AF210" s="82"/>
      <c r="AG210" s="82"/>
      <c r="AH210" s="82"/>
      <c r="AI210" s="82"/>
      <c r="AJ210" s="82"/>
      <c r="AK210" s="82"/>
      <c r="AL210" s="82"/>
      <c r="AM210" s="82"/>
      <c r="AN210" s="82"/>
      <c r="AO210" s="80">
        <v>1.296</v>
      </c>
      <c r="AP210" s="80">
        <v>1.472</v>
      </c>
      <c r="AQ210" s="82">
        <v>1.0493827160493829</v>
      </c>
      <c r="AR210" s="82">
        <v>0.80434782608695654</v>
      </c>
      <c r="AS210" s="129">
        <v>2921</v>
      </c>
      <c r="AT210" s="129">
        <v>1920</v>
      </c>
      <c r="AU210" s="141" t="s">
        <v>245</v>
      </c>
    </row>
    <row r="211" spans="1:47" s="84" customFormat="1" ht="45" hidden="1" customHeight="1" x14ac:dyDescent="0.3">
      <c r="A211" s="147">
        <v>9</v>
      </c>
      <c r="B211" s="77">
        <v>201</v>
      </c>
      <c r="C211" s="78">
        <v>1097</v>
      </c>
      <c r="D211" s="79" t="s">
        <v>283</v>
      </c>
      <c r="E211" s="123" t="s">
        <v>226</v>
      </c>
      <c r="F211" s="124">
        <v>76</v>
      </c>
      <c r="G211" s="125" t="s">
        <v>64</v>
      </c>
      <c r="H211" s="126">
        <v>76.5</v>
      </c>
      <c r="I211" s="80">
        <v>11.17</v>
      </c>
      <c r="J211" s="80">
        <v>4.1100000000000003</v>
      </c>
      <c r="K211" s="80">
        <v>8.66</v>
      </c>
      <c r="L211" s="80">
        <v>7.68</v>
      </c>
      <c r="M211" s="80">
        <v>9.02</v>
      </c>
      <c r="N211" s="80">
        <v>23.4</v>
      </c>
      <c r="O211" s="80">
        <v>25.72</v>
      </c>
      <c r="P211" s="80">
        <v>10.24</v>
      </c>
      <c r="Q211" s="80">
        <v>0</v>
      </c>
      <c r="R211" s="80">
        <v>0</v>
      </c>
      <c r="S211" s="80">
        <v>0</v>
      </c>
      <c r="T211" s="80"/>
      <c r="U211" s="80"/>
      <c r="V211" s="80"/>
      <c r="W211" s="80">
        <v>2.657</v>
      </c>
      <c r="X211" s="82"/>
      <c r="Y211" s="80"/>
      <c r="Z211" s="80"/>
      <c r="AA211" s="80"/>
      <c r="AB211" s="81"/>
      <c r="AC211" s="81"/>
      <c r="AD211" s="81"/>
      <c r="AE211" s="128"/>
      <c r="AF211" s="82"/>
      <c r="AG211" s="82"/>
      <c r="AH211" s="82"/>
      <c r="AI211" s="82"/>
      <c r="AJ211" s="82"/>
      <c r="AK211" s="82"/>
      <c r="AL211" s="82"/>
      <c r="AM211" s="82"/>
      <c r="AN211" s="82"/>
      <c r="AO211" s="80">
        <v>1.2629999999999999</v>
      </c>
      <c r="AP211" s="80">
        <v>1.4450000000000001</v>
      </c>
      <c r="AQ211" s="82">
        <v>1.1037212984956453</v>
      </c>
      <c r="AR211" s="82">
        <v>0.83875432525951554</v>
      </c>
      <c r="AS211" s="129">
        <v>2905</v>
      </c>
      <c r="AT211" s="129">
        <v>2205</v>
      </c>
      <c r="AU211" s="141" t="s">
        <v>245</v>
      </c>
    </row>
    <row r="212" spans="1:47" s="84" customFormat="1" ht="45" hidden="1" customHeight="1" x14ac:dyDescent="0.3">
      <c r="A212" s="147">
        <v>9</v>
      </c>
      <c r="B212" s="77">
        <v>202</v>
      </c>
      <c r="C212" s="78">
        <v>1098</v>
      </c>
      <c r="D212" s="79" t="s">
        <v>283</v>
      </c>
      <c r="E212" s="123" t="s">
        <v>255</v>
      </c>
      <c r="F212" s="124">
        <v>78</v>
      </c>
      <c r="G212" s="125" t="s">
        <v>64</v>
      </c>
      <c r="H212" s="126">
        <v>78.5</v>
      </c>
      <c r="I212" s="80">
        <v>0</v>
      </c>
      <c r="J212" s="80">
        <v>7.24</v>
      </c>
      <c r="K212" s="80">
        <v>7.49</v>
      </c>
      <c r="L212" s="80">
        <v>3.35</v>
      </c>
      <c r="M212" s="80">
        <v>13.82</v>
      </c>
      <c r="N212" s="80">
        <v>38.630000000000003</v>
      </c>
      <c r="O212" s="80">
        <v>23.58</v>
      </c>
      <c r="P212" s="80">
        <v>5.89</v>
      </c>
      <c r="Q212" s="80">
        <v>0</v>
      </c>
      <c r="R212" s="80">
        <v>0</v>
      </c>
      <c r="S212" s="80">
        <v>0</v>
      </c>
      <c r="T212" s="80"/>
      <c r="U212" s="80"/>
      <c r="V212" s="80"/>
      <c r="W212" s="80">
        <v>2.6640000000000001</v>
      </c>
      <c r="X212" s="82"/>
      <c r="Y212" s="80"/>
      <c r="Z212" s="80"/>
      <c r="AA212" s="80"/>
      <c r="AB212" s="81"/>
      <c r="AC212" s="81"/>
      <c r="AD212" s="81"/>
      <c r="AE212" s="128"/>
      <c r="AF212" s="82"/>
      <c r="AG212" s="82"/>
      <c r="AH212" s="82"/>
      <c r="AI212" s="82"/>
      <c r="AJ212" s="82"/>
      <c r="AK212" s="82"/>
      <c r="AL212" s="82"/>
      <c r="AM212" s="82"/>
      <c r="AN212" s="82"/>
      <c r="AO212" s="80">
        <v>1.2629999999999999</v>
      </c>
      <c r="AP212" s="80">
        <v>1.4730000000000001</v>
      </c>
      <c r="AQ212" s="82">
        <v>1.109263657957245</v>
      </c>
      <c r="AR212" s="82">
        <v>0.80855397148676178</v>
      </c>
      <c r="AS212" s="129">
        <v>2917</v>
      </c>
      <c r="AT212" s="129">
        <v>2259</v>
      </c>
      <c r="AU212" s="141" t="s">
        <v>245</v>
      </c>
    </row>
    <row r="213" spans="1:47" s="84" customFormat="1" ht="45" hidden="1" customHeight="1" x14ac:dyDescent="0.3">
      <c r="A213" s="147">
        <v>9</v>
      </c>
      <c r="B213" s="77">
        <v>203</v>
      </c>
      <c r="C213" s="78">
        <v>1099</v>
      </c>
      <c r="D213" s="79" t="s">
        <v>283</v>
      </c>
      <c r="E213" s="123" t="s">
        <v>256</v>
      </c>
      <c r="F213" s="124">
        <v>81</v>
      </c>
      <c r="G213" s="125" t="s">
        <v>64</v>
      </c>
      <c r="H213" s="126">
        <v>81.5</v>
      </c>
      <c r="I213" s="80">
        <v>7.48</v>
      </c>
      <c r="J213" s="80">
        <v>4.33</v>
      </c>
      <c r="K213" s="80">
        <v>5.39</v>
      </c>
      <c r="L213" s="80">
        <v>7.32</v>
      </c>
      <c r="M213" s="80">
        <v>9.6300000000000008</v>
      </c>
      <c r="N213" s="80">
        <v>41.32</v>
      </c>
      <c r="O213" s="80">
        <v>20.04</v>
      </c>
      <c r="P213" s="80">
        <v>4.49</v>
      </c>
      <c r="Q213" s="80">
        <v>0</v>
      </c>
      <c r="R213" s="80">
        <v>0</v>
      </c>
      <c r="S213" s="80">
        <v>0</v>
      </c>
      <c r="T213" s="80"/>
      <c r="U213" s="80"/>
      <c r="V213" s="80"/>
      <c r="W213" s="80">
        <v>2.6560000000000001</v>
      </c>
      <c r="X213" s="82"/>
      <c r="Y213" s="80"/>
      <c r="Z213" s="80"/>
      <c r="AA213" s="80"/>
      <c r="AB213" s="81"/>
      <c r="AC213" s="81"/>
      <c r="AD213" s="81"/>
      <c r="AE213" s="128"/>
      <c r="AF213" s="82"/>
      <c r="AG213" s="82"/>
      <c r="AH213" s="82"/>
      <c r="AI213" s="82"/>
      <c r="AJ213" s="82"/>
      <c r="AK213" s="82"/>
      <c r="AL213" s="82"/>
      <c r="AM213" s="82"/>
      <c r="AN213" s="82"/>
      <c r="AO213" s="80">
        <v>1.274</v>
      </c>
      <c r="AP213" s="80">
        <v>1.5089999999999999</v>
      </c>
      <c r="AQ213" s="82">
        <v>1.0847723704866561</v>
      </c>
      <c r="AR213" s="82">
        <v>0.76010603048376435</v>
      </c>
      <c r="AS213" s="129">
        <v>2915</v>
      </c>
      <c r="AT213" s="129">
        <v>2046</v>
      </c>
      <c r="AU213" s="141" t="s">
        <v>245</v>
      </c>
    </row>
    <row r="214" spans="1:47" s="92" customFormat="1" ht="37.5" customHeight="1" x14ac:dyDescent="0.3">
      <c r="A214" s="149"/>
      <c r="B214" s="86"/>
      <c r="C214" s="87"/>
      <c r="D214" s="88"/>
      <c r="E214" s="132"/>
      <c r="F214" s="133"/>
      <c r="G214" s="134"/>
      <c r="H214" s="135"/>
      <c r="I214" s="89"/>
      <c r="J214" s="89"/>
      <c r="K214" s="89"/>
      <c r="L214" s="89"/>
      <c r="M214" s="89"/>
      <c r="N214" s="89"/>
      <c r="O214" s="89"/>
      <c r="P214" s="89"/>
      <c r="Q214" s="89"/>
      <c r="R214" s="89"/>
      <c r="S214" s="89"/>
      <c r="T214" s="89"/>
      <c r="U214" s="89"/>
      <c r="V214" s="89"/>
      <c r="W214" s="89"/>
      <c r="X214" s="136"/>
      <c r="Y214" s="89"/>
      <c r="Z214" s="89"/>
      <c r="AA214" s="89"/>
      <c r="AB214" s="90"/>
      <c r="AC214" s="90"/>
      <c r="AD214" s="90"/>
      <c r="AE214" s="137"/>
      <c r="AF214" s="136"/>
      <c r="AG214" s="136"/>
      <c r="AH214" s="136"/>
      <c r="AI214" s="136"/>
      <c r="AJ214" s="136"/>
      <c r="AK214" s="136"/>
      <c r="AL214" s="136"/>
      <c r="AM214" s="136"/>
      <c r="AN214" s="136"/>
      <c r="AO214" s="136"/>
      <c r="AP214" s="136"/>
      <c r="AQ214" s="91"/>
      <c r="AR214" s="91"/>
      <c r="AS214" s="138"/>
      <c r="AT214" s="138"/>
      <c r="AU214" s="142"/>
    </row>
  </sheetData>
  <autoFilter ref="A10:D213" xr:uid="{21E80265-DA1B-42C7-B390-A29BFB1371C0}">
    <filterColumn colId="3">
      <filters>
        <filter val="HK1"/>
      </filters>
    </filterColumn>
  </autoFilter>
  <mergeCells count="63">
    <mergeCell ref="AA5:AA7"/>
    <mergeCell ref="F10:H10"/>
    <mergeCell ref="I10:R10"/>
    <mergeCell ref="AC8:AC9"/>
    <mergeCell ref="AD8:AD9"/>
    <mergeCell ref="Q8:Q9"/>
    <mergeCell ref="R8:R9"/>
    <mergeCell ref="S8:S9"/>
    <mergeCell ref="T8:T9"/>
    <mergeCell ref="U8:U9"/>
    <mergeCell ref="V8:V9"/>
    <mergeCell ref="K8:K9"/>
    <mergeCell ref="L8:L9"/>
    <mergeCell ref="M8:M9"/>
    <mergeCell ref="N8:N9"/>
    <mergeCell ref="O8:O9"/>
    <mergeCell ref="AG5:AG7"/>
    <mergeCell ref="AC5:AC7"/>
    <mergeCell ref="AD5:AD7"/>
    <mergeCell ref="AE5:AE7"/>
    <mergeCell ref="AF5:AF7"/>
    <mergeCell ref="AF8:AF9"/>
    <mergeCell ref="AG8:AG9"/>
    <mergeCell ref="AH8:AH9"/>
    <mergeCell ref="W8:W9"/>
    <mergeCell ref="X8:X9"/>
    <mergeCell ref="Y8:Y9"/>
    <mergeCell ref="Z8:Z9"/>
    <mergeCell ref="AA8:AA9"/>
    <mergeCell ref="AB8:AB9"/>
    <mergeCell ref="AE8:AE9"/>
    <mergeCell ref="AU5:AU10"/>
    <mergeCell ref="I6:S7"/>
    <mergeCell ref="AI6:AI8"/>
    <mergeCell ref="AJ6:AJ8"/>
    <mergeCell ref="AK6:AK8"/>
    <mergeCell ref="AL6:AL8"/>
    <mergeCell ref="AM6:AM8"/>
    <mergeCell ref="AN6:AN8"/>
    <mergeCell ref="I8:I9"/>
    <mergeCell ref="J8:J9"/>
    <mergeCell ref="AH5:AH7"/>
    <mergeCell ref="AI5:AN5"/>
    <mergeCell ref="AO5:AP6"/>
    <mergeCell ref="AQ5:AQ8"/>
    <mergeCell ref="AB5:AB7"/>
    <mergeCell ref="AR5:AR8"/>
    <mergeCell ref="B1:AU1"/>
    <mergeCell ref="B2:AU2"/>
    <mergeCell ref="B3:AU3"/>
    <mergeCell ref="F5:H9"/>
    <mergeCell ref="I5:S5"/>
    <mergeCell ref="T5:T7"/>
    <mergeCell ref="U5:U7"/>
    <mergeCell ref="V5:V7"/>
    <mergeCell ref="W5:W7"/>
    <mergeCell ref="X5:X7"/>
    <mergeCell ref="Y5:Y7"/>
    <mergeCell ref="Z5:Z7"/>
    <mergeCell ref="AS5:AT6"/>
    <mergeCell ref="AO8:AO9"/>
    <mergeCell ref="AP8:AP9"/>
    <mergeCell ref="P8:P9"/>
  </mergeCells>
  <printOptions horizontalCentered="1"/>
  <pageMargins left="0.23622047244094499" right="0" top="1.0374015750000001" bottom="0.31496062992126" header="0.31496062992126" footer="0.31496062992126"/>
  <pageSetup paperSize="8" scale="29" orientation="landscape" r:id="rId1"/>
  <headerFooter>
    <oddFooter>&amp;R&amp;20&amp;P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16C5B-DC3C-41D4-9EE9-CDED2965CD90}">
  <sheetPr codeName="Sheet3"/>
  <dimension ref="A1:AU214"/>
  <sheetViews>
    <sheetView topLeftCell="A142" zoomScale="55" zoomScaleNormal="55" zoomScaleSheetLayoutView="25" workbookViewId="0">
      <selection activeCell="U145" sqref="U145"/>
    </sheetView>
  </sheetViews>
  <sheetFormatPr defaultColWidth="10" defaultRowHeight="22.8" x14ac:dyDescent="0.4"/>
  <cols>
    <col min="1" max="1" width="10" style="94" customWidth="1"/>
    <col min="2" max="2" width="10" style="65"/>
    <col min="3" max="3" width="13.88671875" style="65" customWidth="1"/>
    <col min="4" max="4" width="12.44140625" style="65" customWidth="1"/>
    <col min="5" max="5" width="14.5546875" style="65" customWidth="1"/>
    <col min="6" max="6" width="9.5546875" style="95" customWidth="1"/>
    <col min="7" max="7" width="5.44140625" style="65" customWidth="1"/>
    <col min="8" max="8" width="11.5546875" style="94" customWidth="1"/>
    <col min="9" max="11" width="12.88671875" style="94" customWidth="1"/>
    <col min="12" max="20" width="12.88671875" style="96" customWidth="1"/>
    <col min="21" max="22" width="12.88671875" style="94" customWidth="1"/>
    <col min="23" max="23" width="12.88671875" style="96" customWidth="1"/>
    <col min="24" max="24" width="12.88671875" style="97" customWidth="1"/>
    <col min="25" max="28" width="12.88671875" style="94" customWidth="1"/>
    <col min="29" max="30" width="12.88671875" style="65" customWidth="1"/>
    <col min="31" max="31" width="17.33203125" style="98" customWidth="1"/>
    <col min="32" max="42" width="17.33203125" style="97" customWidth="1"/>
    <col min="43" max="44" width="12.88671875" style="93" customWidth="1"/>
    <col min="45" max="45" width="17.88671875" style="47" customWidth="1"/>
    <col min="46" max="46" width="18.33203125" style="99" customWidth="1"/>
    <col min="47" max="47" width="70.77734375" style="143" customWidth="1"/>
    <col min="48" max="245" width="10" style="65"/>
    <col min="246" max="246" width="18.77734375" style="65" customWidth="1"/>
    <col min="247" max="247" width="9.5546875" style="65" customWidth="1"/>
    <col min="248" max="248" width="5.44140625" style="65" customWidth="1"/>
    <col min="249" max="249" width="11.5546875" style="65" customWidth="1"/>
    <col min="250" max="271" width="12.88671875" style="65" customWidth="1"/>
    <col min="272" max="283" width="17.33203125" style="65" customWidth="1"/>
    <col min="284" max="285" width="12.88671875" style="65" customWidth="1"/>
    <col min="286" max="286" width="17.88671875" style="65" customWidth="1"/>
    <col min="287" max="287" width="18.33203125" style="65" customWidth="1"/>
    <col min="288" max="288" width="86.77734375" style="65" customWidth="1"/>
    <col min="289" max="290" width="10" style="65"/>
    <col min="291" max="291" width="11.88671875" style="65" bestFit="1" customWidth="1"/>
    <col min="292" max="301" width="10" style="65"/>
    <col min="302" max="302" width="12.21875" style="65" bestFit="1" customWidth="1"/>
    <col min="303" max="501" width="10" style="65"/>
    <col min="502" max="502" width="18.77734375" style="65" customWidth="1"/>
    <col min="503" max="503" width="9.5546875" style="65" customWidth="1"/>
    <col min="504" max="504" width="5.44140625" style="65" customWidth="1"/>
    <col min="505" max="505" width="11.5546875" style="65" customWidth="1"/>
    <col min="506" max="527" width="12.88671875" style="65" customWidth="1"/>
    <col min="528" max="539" width="17.33203125" style="65" customWidth="1"/>
    <col min="540" max="541" width="12.88671875" style="65" customWidth="1"/>
    <col min="542" max="542" width="17.88671875" style="65" customWidth="1"/>
    <col min="543" max="543" width="18.33203125" style="65" customWidth="1"/>
    <col min="544" max="544" width="86.77734375" style="65" customWidth="1"/>
    <col min="545" max="546" width="10" style="65"/>
    <col min="547" max="547" width="11.88671875" style="65" bestFit="1" customWidth="1"/>
    <col min="548" max="557" width="10" style="65"/>
    <col min="558" max="558" width="12.21875" style="65" bestFit="1" customWidth="1"/>
    <col min="559" max="757" width="10" style="65"/>
    <col min="758" max="758" width="18.77734375" style="65" customWidth="1"/>
    <col min="759" max="759" width="9.5546875" style="65" customWidth="1"/>
    <col min="760" max="760" width="5.44140625" style="65" customWidth="1"/>
    <col min="761" max="761" width="11.5546875" style="65" customWidth="1"/>
    <col min="762" max="783" width="12.88671875" style="65" customWidth="1"/>
    <col min="784" max="795" width="17.33203125" style="65" customWidth="1"/>
    <col min="796" max="797" width="12.88671875" style="65" customWidth="1"/>
    <col min="798" max="798" width="17.88671875" style="65" customWidth="1"/>
    <col min="799" max="799" width="18.33203125" style="65" customWidth="1"/>
    <col min="800" max="800" width="86.77734375" style="65" customWidth="1"/>
    <col min="801" max="802" width="10" style="65"/>
    <col min="803" max="803" width="11.88671875" style="65" bestFit="1" customWidth="1"/>
    <col min="804" max="813" width="10" style="65"/>
    <col min="814" max="814" width="12.21875" style="65" bestFit="1" customWidth="1"/>
    <col min="815" max="1013" width="10" style="65"/>
    <col min="1014" max="1014" width="18.77734375" style="65" customWidth="1"/>
    <col min="1015" max="1015" width="9.5546875" style="65" customWidth="1"/>
    <col min="1016" max="1016" width="5.44140625" style="65" customWidth="1"/>
    <col min="1017" max="1017" width="11.5546875" style="65" customWidth="1"/>
    <col min="1018" max="1039" width="12.88671875" style="65" customWidth="1"/>
    <col min="1040" max="1051" width="17.33203125" style="65" customWidth="1"/>
    <col min="1052" max="1053" width="12.88671875" style="65" customWidth="1"/>
    <col min="1054" max="1054" width="17.88671875" style="65" customWidth="1"/>
    <col min="1055" max="1055" width="18.33203125" style="65" customWidth="1"/>
    <col min="1056" max="1056" width="86.77734375" style="65" customWidth="1"/>
    <col min="1057" max="1058" width="10" style="65"/>
    <col min="1059" max="1059" width="11.88671875" style="65" bestFit="1" customWidth="1"/>
    <col min="1060" max="1069" width="10" style="65"/>
    <col min="1070" max="1070" width="12.21875" style="65" bestFit="1" customWidth="1"/>
    <col min="1071" max="1269" width="10" style="65"/>
    <col min="1270" max="1270" width="18.77734375" style="65" customWidth="1"/>
    <col min="1271" max="1271" width="9.5546875" style="65" customWidth="1"/>
    <col min="1272" max="1272" width="5.44140625" style="65" customWidth="1"/>
    <col min="1273" max="1273" width="11.5546875" style="65" customWidth="1"/>
    <col min="1274" max="1295" width="12.88671875" style="65" customWidth="1"/>
    <col min="1296" max="1307" width="17.33203125" style="65" customWidth="1"/>
    <col min="1308" max="1309" width="12.88671875" style="65" customWidth="1"/>
    <col min="1310" max="1310" width="17.88671875" style="65" customWidth="1"/>
    <col min="1311" max="1311" width="18.33203125" style="65" customWidth="1"/>
    <col min="1312" max="1312" width="86.77734375" style="65" customWidth="1"/>
    <col min="1313" max="1314" width="10" style="65"/>
    <col min="1315" max="1315" width="11.88671875" style="65" bestFit="1" customWidth="1"/>
    <col min="1316" max="1325" width="10" style="65"/>
    <col min="1326" max="1326" width="12.21875" style="65" bestFit="1" customWidth="1"/>
    <col min="1327" max="1525" width="10" style="65"/>
    <col min="1526" max="1526" width="18.77734375" style="65" customWidth="1"/>
    <col min="1527" max="1527" width="9.5546875" style="65" customWidth="1"/>
    <col min="1528" max="1528" width="5.44140625" style="65" customWidth="1"/>
    <col min="1529" max="1529" width="11.5546875" style="65" customWidth="1"/>
    <col min="1530" max="1551" width="12.88671875" style="65" customWidth="1"/>
    <col min="1552" max="1563" width="17.33203125" style="65" customWidth="1"/>
    <col min="1564" max="1565" width="12.88671875" style="65" customWidth="1"/>
    <col min="1566" max="1566" width="17.88671875" style="65" customWidth="1"/>
    <col min="1567" max="1567" width="18.33203125" style="65" customWidth="1"/>
    <col min="1568" max="1568" width="86.77734375" style="65" customWidth="1"/>
    <col min="1569" max="1570" width="10" style="65"/>
    <col min="1571" max="1571" width="11.88671875" style="65" bestFit="1" customWidth="1"/>
    <col min="1572" max="1581" width="10" style="65"/>
    <col min="1582" max="1582" width="12.21875" style="65" bestFit="1" customWidth="1"/>
    <col min="1583" max="1781" width="10" style="65"/>
    <col min="1782" max="1782" width="18.77734375" style="65" customWidth="1"/>
    <col min="1783" max="1783" width="9.5546875" style="65" customWidth="1"/>
    <col min="1784" max="1784" width="5.44140625" style="65" customWidth="1"/>
    <col min="1785" max="1785" width="11.5546875" style="65" customWidth="1"/>
    <col min="1786" max="1807" width="12.88671875" style="65" customWidth="1"/>
    <col min="1808" max="1819" width="17.33203125" style="65" customWidth="1"/>
    <col min="1820" max="1821" width="12.88671875" style="65" customWidth="1"/>
    <col min="1822" max="1822" width="17.88671875" style="65" customWidth="1"/>
    <col min="1823" max="1823" width="18.33203125" style="65" customWidth="1"/>
    <col min="1824" max="1824" width="86.77734375" style="65" customWidth="1"/>
    <col min="1825" max="1826" width="10" style="65"/>
    <col min="1827" max="1827" width="11.88671875" style="65" bestFit="1" customWidth="1"/>
    <col min="1828" max="1837" width="10" style="65"/>
    <col min="1838" max="1838" width="12.21875" style="65" bestFit="1" customWidth="1"/>
    <col min="1839" max="2037" width="10" style="65"/>
    <col min="2038" max="2038" width="18.77734375" style="65" customWidth="1"/>
    <col min="2039" max="2039" width="9.5546875" style="65" customWidth="1"/>
    <col min="2040" max="2040" width="5.44140625" style="65" customWidth="1"/>
    <col min="2041" max="2041" width="11.5546875" style="65" customWidth="1"/>
    <col min="2042" max="2063" width="12.88671875" style="65" customWidth="1"/>
    <col min="2064" max="2075" width="17.33203125" style="65" customWidth="1"/>
    <col min="2076" max="2077" width="12.88671875" style="65" customWidth="1"/>
    <col min="2078" max="2078" width="17.88671875" style="65" customWidth="1"/>
    <col min="2079" max="2079" width="18.33203125" style="65" customWidth="1"/>
    <col min="2080" max="2080" width="86.77734375" style="65" customWidth="1"/>
    <col min="2081" max="2082" width="10" style="65"/>
    <col min="2083" max="2083" width="11.88671875" style="65" bestFit="1" customWidth="1"/>
    <col min="2084" max="2093" width="10" style="65"/>
    <col min="2094" max="2094" width="12.21875" style="65" bestFit="1" customWidth="1"/>
    <col min="2095" max="2293" width="10" style="65"/>
    <col min="2294" max="2294" width="18.77734375" style="65" customWidth="1"/>
    <col min="2295" max="2295" width="9.5546875" style="65" customWidth="1"/>
    <col min="2296" max="2296" width="5.44140625" style="65" customWidth="1"/>
    <col min="2297" max="2297" width="11.5546875" style="65" customWidth="1"/>
    <col min="2298" max="2319" width="12.88671875" style="65" customWidth="1"/>
    <col min="2320" max="2331" width="17.33203125" style="65" customWidth="1"/>
    <col min="2332" max="2333" width="12.88671875" style="65" customWidth="1"/>
    <col min="2334" max="2334" width="17.88671875" style="65" customWidth="1"/>
    <col min="2335" max="2335" width="18.33203125" style="65" customWidth="1"/>
    <col min="2336" max="2336" width="86.77734375" style="65" customWidth="1"/>
    <col min="2337" max="2338" width="10" style="65"/>
    <col min="2339" max="2339" width="11.88671875" style="65" bestFit="1" customWidth="1"/>
    <col min="2340" max="2349" width="10" style="65"/>
    <col min="2350" max="2350" width="12.21875" style="65" bestFit="1" customWidth="1"/>
    <col min="2351" max="2549" width="10" style="65"/>
    <col min="2550" max="2550" width="18.77734375" style="65" customWidth="1"/>
    <col min="2551" max="2551" width="9.5546875" style="65" customWidth="1"/>
    <col min="2552" max="2552" width="5.44140625" style="65" customWidth="1"/>
    <col min="2553" max="2553" width="11.5546875" style="65" customWidth="1"/>
    <col min="2554" max="2575" width="12.88671875" style="65" customWidth="1"/>
    <col min="2576" max="2587" width="17.33203125" style="65" customWidth="1"/>
    <col min="2588" max="2589" width="12.88671875" style="65" customWidth="1"/>
    <col min="2590" max="2590" width="17.88671875" style="65" customWidth="1"/>
    <col min="2591" max="2591" width="18.33203125" style="65" customWidth="1"/>
    <col min="2592" max="2592" width="86.77734375" style="65" customWidth="1"/>
    <col min="2593" max="2594" width="10" style="65"/>
    <col min="2595" max="2595" width="11.88671875" style="65" bestFit="1" customWidth="1"/>
    <col min="2596" max="2605" width="10" style="65"/>
    <col min="2606" max="2606" width="12.21875" style="65" bestFit="1" customWidth="1"/>
    <col min="2607" max="2805" width="10" style="65"/>
    <col min="2806" max="2806" width="18.77734375" style="65" customWidth="1"/>
    <col min="2807" max="2807" width="9.5546875" style="65" customWidth="1"/>
    <col min="2808" max="2808" width="5.44140625" style="65" customWidth="1"/>
    <col min="2809" max="2809" width="11.5546875" style="65" customWidth="1"/>
    <col min="2810" max="2831" width="12.88671875" style="65" customWidth="1"/>
    <col min="2832" max="2843" width="17.33203125" style="65" customWidth="1"/>
    <col min="2844" max="2845" width="12.88671875" style="65" customWidth="1"/>
    <col min="2846" max="2846" width="17.88671875" style="65" customWidth="1"/>
    <col min="2847" max="2847" width="18.33203125" style="65" customWidth="1"/>
    <col min="2848" max="2848" width="86.77734375" style="65" customWidth="1"/>
    <col min="2849" max="2850" width="10" style="65"/>
    <col min="2851" max="2851" width="11.88671875" style="65" bestFit="1" customWidth="1"/>
    <col min="2852" max="2861" width="10" style="65"/>
    <col min="2862" max="2862" width="12.21875" style="65" bestFit="1" customWidth="1"/>
    <col min="2863" max="3061" width="10" style="65"/>
    <col min="3062" max="3062" width="18.77734375" style="65" customWidth="1"/>
    <col min="3063" max="3063" width="9.5546875" style="65" customWidth="1"/>
    <col min="3064" max="3064" width="5.44140625" style="65" customWidth="1"/>
    <col min="3065" max="3065" width="11.5546875" style="65" customWidth="1"/>
    <col min="3066" max="3087" width="12.88671875" style="65" customWidth="1"/>
    <col min="3088" max="3099" width="17.33203125" style="65" customWidth="1"/>
    <col min="3100" max="3101" width="12.88671875" style="65" customWidth="1"/>
    <col min="3102" max="3102" width="17.88671875" style="65" customWidth="1"/>
    <col min="3103" max="3103" width="18.33203125" style="65" customWidth="1"/>
    <col min="3104" max="3104" width="86.77734375" style="65" customWidth="1"/>
    <col min="3105" max="3106" width="10" style="65"/>
    <col min="3107" max="3107" width="11.88671875" style="65" bestFit="1" customWidth="1"/>
    <col min="3108" max="3117" width="10" style="65"/>
    <col min="3118" max="3118" width="12.21875" style="65" bestFit="1" customWidth="1"/>
    <col min="3119" max="3317" width="10" style="65"/>
    <col min="3318" max="3318" width="18.77734375" style="65" customWidth="1"/>
    <col min="3319" max="3319" width="9.5546875" style="65" customWidth="1"/>
    <col min="3320" max="3320" width="5.44140625" style="65" customWidth="1"/>
    <col min="3321" max="3321" width="11.5546875" style="65" customWidth="1"/>
    <col min="3322" max="3343" width="12.88671875" style="65" customWidth="1"/>
    <col min="3344" max="3355" width="17.33203125" style="65" customWidth="1"/>
    <col min="3356" max="3357" width="12.88671875" style="65" customWidth="1"/>
    <col min="3358" max="3358" width="17.88671875" style="65" customWidth="1"/>
    <col min="3359" max="3359" width="18.33203125" style="65" customWidth="1"/>
    <col min="3360" max="3360" width="86.77734375" style="65" customWidth="1"/>
    <col min="3361" max="3362" width="10" style="65"/>
    <col min="3363" max="3363" width="11.88671875" style="65" bestFit="1" customWidth="1"/>
    <col min="3364" max="3373" width="10" style="65"/>
    <col min="3374" max="3374" width="12.21875" style="65" bestFit="1" customWidth="1"/>
    <col min="3375" max="3573" width="10" style="65"/>
    <col min="3574" max="3574" width="18.77734375" style="65" customWidth="1"/>
    <col min="3575" max="3575" width="9.5546875" style="65" customWidth="1"/>
    <col min="3576" max="3576" width="5.44140625" style="65" customWidth="1"/>
    <col min="3577" max="3577" width="11.5546875" style="65" customWidth="1"/>
    <col min="3578" max="3599" width="12.88671875" style="65" customWidth="1"/>
    <col min="3600" max="3611" width="17.33203125" style="65" customWidth="1"/>
    <col min="3612" max="3613" width="12.88671875" style="65" customWidth="1"/>
    <col min="3614" max="3614" width="17.88671875" style="65" customWidth="1"/>
    <col min="3615" max="3615" width="18.33203125" style="65" customWidth="1"/>
    <col min="3616" max="3616" width="86.77734375" style="65" customWidth="1"/>
    <col min="3617" max="3618" width="10" style="65"/>
    <col min="3619" max="3619" width="11.88671875" style="65" bestFit="1" customWidth="1"/>
    <col min="3620" max="3629" width="10" style="65"/>
    <col min="3630" max="3630" width="12.21875" style="65" bestFit="1" customWidth="1"/>
    <col min="3631" max="3829" width="10" style="65"/>
    <col min="3830" max="3830" width="18.77734375" style="65" customWidth="1"/>
    <col min="3831" max="3831" width="9.5546875" style="65" customWidth="1"/>
    <col min="3832" max="3832" width="5.44140625" style="65" customWidth="1"/>
    <col min="3833" max="3833" width="11.5546875" style="65" customWidth="1"/>
    <col min="3834" max="3855" width="12.88671875" style="65" customWidth="1"/>
    <col min="3856" max="3867" width="17.33203125" style="65" customWidth="1"/>
    <col min="3868" max="3869" width="12.88671875" style="65" customWidth="1"/>
    <col min="3870" max="3870" width="17.88671875" style="65" customWidth="1"/>
    <col min="3871" max="3871" width="18.33203125" style="65" customWidth="1"/>
    <col min="3872" max="3872" width="86.77734375" style="65" customWidth="1"/>
    <col min="3873" max="3874" width="10" style="65"/>
    <col min="3875" max="3875" width="11.88671875" style="65" bestFit="1" customWidth="1"/>
    <col min="3876" max="3885" width="10" style="65"/>
    <col min="3886" max="3886" width="12.21875" style="65" bestFit="1" customWidth="1"/>
    <col min="3887" max="4085" width="10" style="65"/>
    <col min="4086" max="4086" width="18.77734375" style="65" customWidth="1"/>
    <col min="4087" max="4087" width="9.5546875" style="65" customWidth="1"/>
    <col min="4088" max="4088" width="5.44140625" style="65" customWidth="1"/>
    <col min="4089" max="4089" width="11.5546875" style="65" customWidth="1"/>
    <col min="4090" max="4111" width="12.88671875" style="65" customWidth="1"/>
    <col min="4112" max="4123" width="17.33203125" style="65" customWidth="1"/>
    <col min="4124" max="4125" width="12.88671875" style="65" customWidth="1"/>
    <col min="4126" max="4126" width="17.88671875" style="65" customWidth="1"/>
    <col min="4127" max="4127" width="18.33203125" style="65" customWidth="1"/>
    <col min="4128" max="4128" width="86.77734375" style="65" customWidth="1"/>
    <col min="4129" max="4130" width="10" style="65"/>
    <col min="4131" max="4131" width="11.88671875" style="65" bestFit="1" customWidth="1"/>
    <col min="4132" max="4141" width="10" style="65"/>
    <col min="4142" max="4142" width="12.21875" style="65" bestFit="1" customWidth="1"/>
    <col min="4143" max="4341" width="10" style="65"/>
    <col min="4342" max="4342" width="18.77734375" style="65" customWidth="1"/>
    <col min="4343" max="4343" width="9.5546875" style="65" customWidth="1"/>
    <col min="4344" max="4344" width="5.44140625" style="65" customWidth="1"/>
    <col min="4345" max="4345" width="11.5546875" style="65" customWidth="1"/>
    <col min="4346" max="4367" width="12.88671875" style="65" customWidth="1"/>
    <col min="4368" max="4379" width="17.33203125" style="65" customWidth="1"/>
    <col min="4380" max="4381" width="12.88671875" style="65" customWidth="1"/>
    <col min="4382" max="4382" width="17.88671875" style="65" customWidth="1"/>
    <col min="4383" max="4383" width="18.33203125" style="65" customWidth="1"/>
    <col min="4384" max="4384" width="86.77734375" style="65" customWidth="1"/>
    <col min="4385" max="4386" width="10" style="65"/>
    <col min="4387" max="4387" width="11.88671875" style="65" bestFit="1" customWidth="1"/>
    <col min="4388" max="4397" width="10" style="65"/>
    <col min="4398" max="4398" width="12.21875" style="65" bestFit="1" customWidth="1"/>
    <col min="4399" max="4597" width="10" style="65"/>
    <col min="4598" max="4598" width="18.77734375" style="65" customWidth="1"/>
    <col min="4599" max="4599" width="9.5546875" style="65" customWidth="1"/>
    <col min="4600" max="4600" width="5.44140625" style="65" customWidth="1"/>
    <col min="4601" max="4601" width="11.5546875" style="65" customWidth="1"/>
    <col min="4602" max="4623" width="12.88671875" style="65" customWidth="1"/>
    <col min="4624" max="4635" width="17.33203125" style="65" customWidth="1"/>
    <col min="4636" max="4637" width="12.88671875" style="65" customWidth="1"/>
    <col min="4638" max="4638" width="17.88671875" style="65" customWidth="1"/>
    <col min="4639" max="4639" width="18.33203125" style="65" customWidth="1"/>
    <col min="4640" max="4640" width="86.77734375" style="65" customWidth="1"/>
    <col min="4641" max="4642" width="10" style="65"/>
    <col min="4643" max="4643" width="11.88671875" style="65" bestFit="1" customWidth="1"/>
    <col min="4644" max="4653" width="10" style="65"/>
    <col min="4654" max="4654" width="12.21875" style="65" bestFit="1" customWidth="1"/>
    <col min="4655" max="4853" width="10" style="65"/>
    <col min="4854" max="4854" width="18.77734375" style="65" customWidth="1"/>
    <col min="4855" max="4855" width="9.5546875" style="65" customWidth="1"/>
    <col min="4856" max="4856" width="5.44140625" style="65" customWidth="1"/>
    <col min="4857" max="4857" width="11.5546875" style="65" customWidth="1"/>
    <col min="4858" max="4879" width="12.88671875" style="65" customWidth="1"/>
    <col min="4880" max="4891" width="17.33203125" style="65" customWidth="1"/>
    <col min="4892" max="4893" width="12.88671875" style="65" customWidth="1"/>
    <col min="4894" max="4894" width="17.88671875" style="65" customWidth="1"/>
    <col min="4895" max="4895" width="18.33203125" style="65" customWidth="1"/>
    <col min="4896" max="4896" width="86.77734375" style="65" customWidth="1"/>
    <col min="4897" max="4898" width="10" style="65"/>
    <col min="4899" max="4899" width="11.88671875" style="65" bestFit="1" customWidth="1"/>
    <col min="4900" max="4909" width="10" style="65"/>
    <col min="4910" max="4910" width="12.21875" style="65" bestFit="1" customWidth="1"/>
    <col min="4911" max="5109" width="10" style="65"/>
    <col min="5110" max="5110" width="18.77734375" style="65" customWidth="1"/>
    <col min="5111" max="5111" width="9.5546875" style="65" customWidth="1"/>
    <col min="5112" max="5112" width="5.44140625" style="65" customWidth="1"/>
    <col min="5113" max="5113" width="11.5546875" style="65" customWidth="1"/>
    <col min="5114" max="5135" width="12.88671875" style="65" customWidth="1"/>
    <col min="5136" max="5147" width="17.33203125" style="65" customWidth="1"/>
    <col min="5148" max="5149" width="12.88671875" style="65" customWidth="1"/>
    <col min="5150" max="5150" width="17.88671875" style="65" customWidth="1"/>
    <col min="5151" max="5151" width="18.33203125" style="65" customWidth="1"/>
    <col min="5152" max="5152" width="86.77734375" style="65" customWidth="1"/>
    <col min="5153" max="5154" width="10" style="65"/>
    <col min="5155" max="5155" width="11.88671875" style="65" bestFit="1" customWidth="1"/>
    <col min="5156" max="5165" width="10" style="65"/>
    <col min="5166" max="5166" width="12.21875" style="65" bestFit="1" customWidth="1"/>
    <col min="5167" max="5365" width="10" style="65"/>
    <col min="5366" max="5366" width="18.77734375" style="65" customWidth="1"/>
    <col min="5367" max="5367" width="9.5546875" style="65" customWidth="1"/>
    <col min="5368" max="5368" width="5.44140625" style="65" customWidth="1"/>
    <col min="5369" max="5369" width="11.5546875" style="65" customWidth="1"/>
    <col min="5370" max="5391" width="12.88671875" style="65" customWidth="1"/>
    <col min="5392" max="5403" width="17.33203125" style="65" customWidth="1"/>
    <col min="5404" max="5405" width="12.88671875" style="65" customWidth="1"/>
    <col min="5406" max="5406" width="17.88671875" style="65" customWidth="1"/>
    <col min="5407" max="5407" width="18.33203125" style="65" customWidth="1"/>
    <col min="5408" max="5408" width="86.77734375" style="65" customWidth="1"/>
    <col min="5409" max="5410" width="10" style="65"/>
    <col min="5411" max="5411" width="11.88671875" style="65" bestFit="1" customWidth="1"/>
    <col min="5412" max="5421" width="10" style="65"/>
    <col min="5422" max="5422" width="12.21875" style="65" bestFit="1" customWidth="1"/>
    <col min="5423" max="5621" width="10" style="65"/>
    <col min="5622" max="5622" width="18.77734375" style="65" customWidth="1"/>
    <col min="5623" max="5623" width="9.5546875" style="65" customWidth="1"/>
    <col min="5624" max="5624" width="5.44140625" style="65" customWidth="1"/>
    <col min="5625" max="5625" width="11.5546875" style="65" customWidth="1"/>
    <col min="5626" max="5647" width="12.88671875" style="65" customWidth="1"/>
    <col min="5648" max="5659" width="17.33203125" style="65" customWidth="1"/>
    <col min="5660" max="5661" width="12.88671875" style="65" customWidth="1"/>
    <col min="5662" max="5662" width="17.88671875" style="65" customWidth="1"/>
    <col min="5663" max="5663" width="18.33203125" style="65" customWidth="1"/>
    <col min="5664" max="5664" width="86.77734375" style="65" customWidth="1"/>
    <col min="5665" max="5666" width="10" style="65"/>
    <col min="5667" max="5667" width="11.88671875" style="65" bestFit="1" customWidth="1"/>
    <col min="5668" max="5677" width="10" style="65"/>
    <col min="5678" max="5678" width="12.21875" style="65" bestFit="1" customWidth="1"/>
    <col min="5679" max="5877" width="10" style="65"/>
    <col min="5878" max="5878" width="18.77734375" style="65" customWidth="1"/>
    <col min="5879" max="5879" width="9.5546875" style="65" customWidth="1"/>
    <col min="5880" max="5880" width="5.44140625" style="65" customWidth="1"/>
    <col min="5881" max="5881" width="11.5546875" style="65" customWidth="1"/>
    <col min="5882" max="5903" width="12.88671875" style="65" customWidth="1"/>
    <col min="5904" max="5915" width="17.33203125" style="65" customWidth="1"/>
    <col min="5916" max="5917" width="12.88671875" style="65" customWidth="1"/>
    <col min="5918" max="5918" width="17.88671875" style="65" customWidth="1"/>
    <col min="5919" max="5919" width="18.33203125" style="65" customWidth="1"/>
    <col min="5920" max="5920" width="86.77734375" style="65" customWidth="1"/>
    <col min="5921" max="5922" width="10" style="65"/>
    <col min="5923" max="5923" width="11.88671875" style="65" bestFit="1" customWidth="1"/>
    <col min="5924" max="5933" width="10" style="65"/>
    <col min="5934" max="5934" width="12.21875" style="65" bestFit="1" customWidth="1"/>
    <col min="5935" max="6133" width="10" style="65"/>
    <col min="6134" max="6134" width="18.77734375" style="65" customWidth="1"/>
    <col min="6135" max="6135" width="9.5546875" style="65" customWidth="1"/>
    <col min="6136" max="6136" width="5.44140625" style="65" customWidth="1"/>
    <col min="6137" max="6137" width="11.5546875" style="65" customWidth="1"/>
    <col min="6138" max="6159" width="12.88671875" style="65" customWidth="1"/>
    <col min="6160" max="6171" width="17.33203125" style="65" customWidth="1"/>
    <col min="6172" max="6173" width="12.88671875" style="65" customWidth="1"/>
    <col min="6174" max="6174" width="17.88671875" style="65" customWidth="1"/>
    <col min="6175" max="6175" width="18.33203125" style="65" customWidth="1"/>
    <col min="6176" max="6176" width="86.77734375" style="65" customWidth="1"/>
    <col min="6177" max="6178" width="10" style="65"/>
    <col min="6179" max="6179" width="11.88671875" style="65" bestFit="1" customWidth="1"/>
    <col min="6180" max="6189" width="10" style="65"/>
    <col min="6190" max="6190" width="12.21875" style="65" bestFit="1" customWidth="1"/>
    <col min="6191" max="6389" width="10" style="65"/>
    <col min="6390" max="6390" width="18.77734375" style="65" customWidth="1"/>
    <col min="6391" max="6391" width="9.5546875" style="65" customWidth="1"/>
    <col min="6392" max="6392" width="5.44140625" style="65" customWidth="1"/>
    <col min="6393" max="6393" width="11.5546875" style="65" customWidth="1"/>
    <col min="6394" max="6415" width="12.88671875" style="65" customWidth="1"/>
    <col min="6416" max="6427" width="17.33203125" style="65" customWidth="1"/>
    <col min="6428" max="6429" width="12.88671875" style="65" customWidth="1"/>
    <col min="6430" max="6430" width="17.88671875" style="65" customWidth="1"/>
    <col min="6431" max="6431" width="18.33203125" style="65" customWidth="1"/>
    <col min="6432" max="6432" width="86.77734375" style="65" customWidth="1"/>
    <col min="6433" max="6434" width="10" style="65"/>
    <col min="6435" max="6435" width="11.88671875" style="65" bestFit="1" customWidth="1"/>
    <col min="6436" max="6445" width="10" style="65"/>
    <col min="6446" max="6446" width="12.21875" style="65" bestFit="1" customWidth="1"/>
    <col min="6447" max="6645" width="10" style="65"/>
    <col min="6646" max="6646" width="18.77734375" style="65" customWidth="1"/>
    <col min="6647" max="6647" width="9.5546875" style="65" customWidth="1"/>
    <col min="6648" max="6648" width="5.44140625" style="65" customWidth="1"/>
    <col min="6649" max="6649" width="11.5546875" style="65" customWidth="1"/>
    <col min="6650" max="6671" width="12.88671875" style="65" customWidth="1"/>
    <col min="6672" max="6683" width="17.33203125" style="65" customWidth="1"/>
    <col min="6684" max="6685" width="12.88671875" style="65" customWidth="1"/>
    <col min="6686" max="6686" width="17.88671875" style="65" customWidth="1"/>
    <col min="6687" max="6687" width="18.33203125" style="65" customWidth="1"/>
    <col min="6688" max="6688" width="86.77734375" style="65" customWidth="1"/>
    <col min="6689" max="6690" width="10" style="65"/>
    <col min="6691" max="6691" width="11.88671875" style="65" bestFit="1" customWidth="1"/>
    <col min="6692" max="6701" width="10" style="65"/>
    <col min="6702" max="6702" width="12.21875" style="65" bestFit="1" customWidth="1"/>
    <col min="6703" max="6901" width="10" style="65"/>
    <col min="6902" max="6902" width="18.77734375" style="65" customWidth="1"/>
    <col min="6903" max="6903" width="9.5546875" style="65" customWidth="1"/>
    <col min="6904" max="6904" width="5.44140625" style="65" customWidth="1"/>
    <col min="6905" max="6905" width="11.5546875" style="65" customWidth="1"/>
    <col min="6906" max="6927" width="12.88671875" style="65" customWidth="1"/>
    <col min="6928" max="6939" width="17.33203125" style="65" customWidth="1"/>
    <col min="6940" max="6941" width="12.88671875" style="65" customWidth="1"/>
    <col min="6942" max="6942" width="17.88671875" style="65" customWidth="1"/>
    <col min="6943" max="6943" width="18.33203125" style="65" customWidth="1"/>
    <col min="6944" max="6944" width="86.77734375" style="65" customWidth="1"/>
    <col min="6945" max="6946" width="10" style="65"/>
    <col min="6947" max="6947" width="11.88671875" style="65" bestFit="1" customWidth="1"/>
    <col min="6948" max="6957" width="10" style="65"/>
    <col min="6958" max="6958" width="12.21875" style="65" bestFit="1" customWidth="1"/>
    <col min="6959" max="7157" width="10" style="65"/>
    <col min="7158" max="7158" width="18.77734375" style="65" customWidth="1"/>
    <col min="7159" max="7159" width="9.5546875" style="65" customWidth="1"/>
    <col min="7160" max="7160" width="5.44140625" style="65" customWidth="1"/>
    <col min="7161" max="7161" width="11.5546875" style="65" customWidth="1"/>
    <col min="7162" max="7183" width="12.88671875" style="65" customWidth="1"/>
    <col min="7184" max="7195" width="17.33203125" style="65" customWidth="1"/>
    <col min="7196" max="7197" width="12.88671875" style="65" customWidth="1"/>
    <col min="7198" max="7198" width="17.88671875" style="65" customWidth="1"/>
    <col min="7199" max="7199" width="18.33203125" style="65" customWidth="1"/>
    <col min="7200" max="7200" width="86.77734375" style="65" customWidth="1"/>
    <col min="7201" max="7202" width="10" style="65"/>
    <col min="7203" max="7203" width="11.88671875" style="65" bestFit="1" customWidth="1"/>
    <col min="7204" max="7213" width="10" style="65"/>
    <col min="7214" max="7214" width="12.21875" style="65" bestFit="1" customWidth="1"/>
    <col min="7215" max="7413" width="10" style="65"/>
    <col min="7414" max="7414" width="18.77734375" style="65" customWidth="1"/>
    <col min="7415" max="7415" width="9.5546875" style="65" customWidth="1"/>
    <col min="7416" max="7416" width="5.44140625" style="65" customWidth="1"/>
    <col min="7417" max="7417" width="11.5546875" style="65" customWidth="1"/>
    <col min="7418" max="7439" width="12.88671875" style="65" customWidth="1"/>
    <col min="7440" max="7451" width="17.33203125" style="65" customWidth="1"/>
    <col min="7452" max="7453" width="12.88671875" style="65" customWidth="1"/>
    <col min="7454" max="7454" width="17.88671875" style="65" customWidth="1"/>
    <col min="7455" max="7455" width="18.33203125" style="65" customWidth="1"/>
    <col min="7456" max="7456" width="86.77734375" style="65" customWidth="1"/>
    <col min="7457" max="7458" width="10" style="65"/>
    <col min="7459" max="7459" width="11.88671875" style="65" bestFit="1" customWidth="1"/>
    <col min="7460" max="7469" width="10" style="65"/>
    <col min="7470" max="7470" width="12.21875" style="65" bestFit="1" customWidth="1"/>
    <col min="7471" max="7669" width="10" style="65"/>
    <col min="7670" max="7670" width="18.77734375" style="65" customWidth="1"/>
    <col min="7671" max="7671" width="9.5546875" style="65" customWidth="1"/>
    <col min="7672" max="7672" width="5.44140625" style="65" customWidth="1"/>
    <col min="7673" max="7673" width="11.5546875" style="65" customWidth="1"/>
    <col min="7674" max="7695" width="12.88671875" style="65" customWidth="1"/>
    <col min="7696" max="7707" width="17.33203125" style="65" customWidth="1"/>
    <col min="7708" max="7709" width="12.88671875" style="65" customWidth="1"/>
    <col min="7710" max="7710" width="17.88671875" style="65" customWidth="1"/>
    <col min="7711" max="7711" width="18.33203125" style="65" customWidth="1"/>
    <col min="7712" max="7712" width="86.77734375" style="65" customWidth="1"/>
    <col min="7713" max="7714" width="10" style="65"/>
    <col min="7715" max="7715" width="11.88671875" style="65" bestFit="1" customWidth="1"/>
    <col min="7716" max="7725" width="10" style="65"/>
    <col min="7726" max="7726" width="12.21875" style="65" bestFit="1" customWidth="1"/>
    <col min="7727" max="7925" width="10" style="65"/>
    <col min="7926" max="7926" width="18.77734375" style="65" customWidth="1"/>
    <col min="7927" max="7927" width="9.5546875" style="65" customWidth="1"/>
    <col min="7928" max="7928" width="5.44140625" style="65" customWidth="1"/>
    <col min="7929" max="7929" width="11.5546875" style="65" customWidth="1"/>
    <col min="7930" max="7951" width="12.88671875" style="65" customWidth="1"/>
    <col min="7952" max="7963" width="17.33203125" style="65" customWidth="1"/>
    <col min="7964" max="7965" width="12.88671875" style="65" customWidth="1"/>
    <col min="7966" max="7966" width="17.88671875" style="65" customWidth="1"/>
    <col min="7967" max="7967" width="18.33203125" style="65" customWidth="1"/>
    <col min="7968" max="7968" width="86.77734375" style="65" customWidth="1"/>
    <col min="7969" max="7970" width="10" style="65"/>
    <col min="7971" max="7971" width="11.88671875" style="65" bestFit="1" customWidth="1"/>
    <col min="7972" max="7981" width="10" style="65"/>
    <col min="7982" max="7982" width="12.21875" style="65" bestFit="1" customWidth="1"/>
    <col min="7983" max="8181" width="10" style="65"/>
    <col min="8182" max="8182" width="18.77734375" style="65" customWidth="1"/>
    <col min="8183" max="8183" width="9.5546875" style="65" customWidth="1"/>
    <col min="8184" max="8184" width="5.44140625" style="65" customWidth="1"/>
    <col min="8185" max="8185" width="11.5546875" style="65" customWidth="1"/>
    <col min="8186" max="8207" width="12.88671875" style="65" customWidth="1"/>
    <col min="8208" max="8219" width="17.33203125" style="65" customWidth="1"/>
    <col min="8220" max="8221" width="12.88671875" style="65" customWidth="1"/>
    <col min="8222" max="8222" width="17.88671875" style="65" customWidth="1"/>
    <col min="8223" max="8223" width="18.33203125" style="65" customWidth="1"/>
    <col min="8224" max="8224" width="86.77734375" style="65" customWidth="1"/>
    <col min="8225" max="8226" width="10" style="65"/>
    <col min="8227" max="8227" width="11.88671875" style="65" bestFit="1" customWidth="1"/>
    <col min="8228" max="8237" width="10" style="65"/>
    <col min="8238" max="8238" width="12.21875" style="65" bestFit="1" customWidth="1"/>
    <col min="8239" max="8437" width="10" style="65"/>
    <col min="8438" max="8438" width="18.77734375" style="65" customWidth="1"/>
    <col min="8439" max="8439" width="9.5546875" style="65" customWidth="1"/>
    <col min="8440" max="8440" width="5.44140625" style="65" customWidth="1"/>
    <col min="8441" max="8441" width="11.5546875" style="65" customWidth="1"/>
    <col min="8442" max="8463" width="12.88671875" style="65" customWidth="1"/>
    <col min="8464" max="8475" width="17.33203125" style="65" customWidth="1"/>
    <col min="8476" max="8477" width="12.88671875" style="65" customWidth="1"/>
    <col min="8478" max="8478" width="17.88671875" style="65" customWidth="1"/>
    <col min="8479" max="8479" width="18.33203125" style="65" customWidth="1"/>
    <col min="8480" max="8480" width="86.77734375" style="65" customWidth="1"/>
    <col min="8481" max="8482" width="10" style="65"/>
    <col min="8483" max="8483" width="11.88671875" style="65" bestFit="1" customWidth="1"/>
    <col min="8484" max="8493" width="10" style="65"/>
    <col min="8494" max="8494" width="12.21875" style="65" bestFit="1" customWidth="1"/>
    <col min="8495" max="8693" width="10" style="65"/>
    <col min="8694" max="8694" width="18.77734375" style="65" customWidth="1"/>
    <col min="8695" max="8695" width="9.5546875" style="65" customWidth="1"/>
    <col min="8696" max="8696" width="5.44140625" style="65" customWidth="1"/>
    <col min="8697" max="8697" width="11.5546875" style="65" customWidth="1"/>
    <col min="8698" max="8719" width="12.88671875" style="65" customWidth="1"/>
    <col min="8720" max="8731" width="17.33203125" style="65" customWidth="1"/>
    <col min="8732" max="8733" width="12.88671875" style="65" customWidth="1"/>
    <col min="8734" max="8734" width="17.88671875" style="65" customWidth="1"/>
    <col min="8735" max="8735" width="18.33203125" style="65" customWidth="1"/>
    <col min="8736" max="8736" width="86.77734375" style="65" customWidth="1"/>
    <col min="8737" max="8738" width="10" style="65"/>
    <col min="8739" max="8739" width="11.88671875" style="65" bestFit="1" customWidth="1"/>
    <col min="8740" max="8749" width="10" style="65"/>
    <col min="8750" max="8750" width="12.21875" style="65" bestFit="1" customWidth="1"/>
    <col min="8751" max="8949" width="10" style="65"/>
    <col min="8950" max="8950" width="18.77734375" style="65" customWidth="1"/>
    <col min="8951" max="8951" width="9.5546875" style="65" customWidth="1"/>
    <col min="8952" max="8952" width="5.44140625" style="65" customWidth="1"/>
    <col min="8953" max="8953" width="11.5546875" style="65" customWidth="1"/>
    <col min="8954" max="8975" width="12.88671875" style="65" customWidth="1"/>
    <col min="8976" max="8987" width="17.33203125" style="65" customWidth="1"/>
    <col min="8988" max="8989" width="12.88671875" style="65" customWidth="1"/>
    <col min="8990" max="8990" width="17.88671875" style="65" customWidth="1"/>
    <col min="8991" max="8991" width="18.33203125" style="65" customWidth="1"/>
    <col min="8992" max="8992" width="86.77734375" style="65" customWidth="1"/>
    <col min="8993" max="8994" width="10" style="65"/>
    <col min="8995" max="8995" width="11.88671875" style="65" bestFit="1" customWidth="1"/>
    <col min="8996" max="9005" width="10" style="65"/>
    <col min="9006" max="9006" width="12.21875" style="65" bestFit="1" customWidth="1"/>
    <col min="9007" max="9205" width="10" style="65"/>
    <col min="9206" max="9206" width="18.77734375" style="65" customWidth="1"/>
    <col min="9207" max="9207" width="9.5546875" style="65" customWidth="1"/>
    <col min="9208" max="9208" width="5.44140625" style="65" customWidth="1"/>
    <col min="9209" max="9209" width="11.5546875" style="65" customWidth="1"/>
    <col min="9210" max="9231" width="12.88671875" style="65" customWidth="1"/>
    <col min="9232" max="9243" width="17.33203125" style="65" customWidth="1"/>
    <col min="9244" max="9245" width="12.88671875" style="65" customWidth="1"/>
    <col min="9246" max="9246" width="17.88671875" style="65" customWidth="1"/>
    <col min="9247" max="9247" width="18.33203125" style="65" customWidth="1"/>
    <col min="9248" max="9248" width="86.77734375" style="65" customWidth="1"/>
    <col min="9249" max="9250" width="10" style="65"/>
    <col min="9251" max="9251" width="11.88671875" style="65" bestFit="1" customWidth="1"/>
    <col min="9252" max="9261" width="10" style="65"/>
    <col min="9262" max="9262" width="12.21875" style="65" bestFit="1" customWidth="1"/>
    <col min="9263" max="9461" width="10" style="65"/>
    <col min="9462" max="9462" width="18.77734375" style="65" customWidth="1"/>
    <col min="9463" max="9463" width="9.5546875" style="65" customWidth="1"/>
    <col min="9464" max="9464" width="5.44140625" style="65" customWidth="1"/>
    <col min="9465" max="9465" width="11.5546875" style="65" customWidth="1"/>
    <col min="9466" max="9487" width="12.88671875" style="65" customWidth="1"/>
    <col min="9488" max="9499" width="17.33203125" style="65" customWidth="1"/>
    <col min="9500" max="9501" width="12.88671875" style="65" customWidth="1"/>
    <col min="9502" max="9502" width="17.88671875" style="65" customWidth="1"/>
    <col min="9503" max="9503" width="18.33203125" style="65" customWidth="1"/>
    <col min="9504" max="9504" width="86.77734375" style="65" customWidth="1"/>
    <col min="9505" max="9506" width="10" style="65"/>
    <col min="9507" max="9507" width="11.88671875" style="65" bestFit="1" customWidth="1"/>
    <col min="9508" max="9517" width="10" style="65"/>
    <col min="9518" max="9518" width="12.21875" style="65" bestFit="1" customWidth="1"/>
    <col min="9519" max="9717" width="10" style="65"/>
    <col min="9718" max="9718" width="18.77734375" style="65" customWidth="1"/>
    <col min="9719" max="9719" width="9.5546875" style="65" customWidth="1"/>
    <col min="9720" max="9720" width="5.44140625" style="65" customWidth="1"/>
    <col min="9721" max="9721" width="11.5546875" style="65" customWidth="1"/>
    <col min="9722" max="9743" width="12.88671875" style="65" customWidth="1"/>
    <col min="9744" max="9755" width="17.33203125" style="65" customWidth="1"/>
    <col min="9756" max="9757" width="12.88671875" style="65" customWidth="1"/>
    <col min="9758" max="9758" width="17.88671875" style="65" customWidth="1"/>
    <col min="9759" max="9759" width="18.33203125" style="65" customWidth="1"/>
    <col min="9760" max="9760" width="86.77734375" style="65" customWidth="1"/>
    <col min="9761" max="9762" width="10" style="65"/>
    <col min="9763" max="9763" width="11.88671875" style="65" bestFit="1" customWidth="1"/>
    <col min="9764" max="9773" width="10" style="65"/>
    <col min="9774" max="9774" width="12.21875" style="65" bestFit="1" customWidth="1"/>
    <col min="9775" max="9973" width="10" style="65"/>
    <col min="9974" max="9974" width="18.77734375" style="65" customWidth="1"/>
    <col min="9975" max="9975" width="9.5546875" style="65" customWidth="1"/>
    <col min="9976" max="9976" width="5.44140625" style="65" customWidth="1"/>
    <col min="9977" max="9977" width="11.5546875" style="65" customWidth="1"/>
    <col min="9978" max="9999" width="12.88671875" style="65" customWidth="1"/>
    <col min="10000" max="10011" width="17.33203125" style="65" customWidth="1"/>
    <col min="10012" max="10013" width="12.88671875" style="65" customWidth="1"/>
    <col min="10014" max="10014" width="17.88671875" style="65" customWidth="1"/>
    <col min="10015" max="10015" width="18.33203125" style="65" customWidth="1"/>
    <col min="10016" max="10016" width="86.77734375" style="65" customWidth="1"/>
    <col min="10017" max="10018" width="10" style="65"/>
    <col min="10019" max="10019" width="11.88671875" style="65" bestFit="1" customWidth="1"/>
    <col min="10020" max="10029" width="10" style="65"/>
    <col min="10030" max="10030" width="12.21875" style="65" bestFit="1" customWidth="1"/>
    <col min="10031" max="10229" width="10" style="65"/>
    <col min="10230" max="10230" width="18.77734375" style="65" customWidth="1"/>
    <col min="10231" max="10231" width="9.5546875" style="65" customWidth="1"/>
    <col min="10232" max="10232" width="5.44140625" style="65" customWidth="1"/>
    <col min="10233" max="10233" width="11.5546875" style="65" customWidth="1"/>
    <col min="10234" max="10255" width="12.88671875" style="65" customWidth="1"/>
    <col min="10256" max="10267" width="17.33203125" style="65" customWidth="1"/>
    <col min="10268" max="10269" width="12.88671875" style="65" customWidth="1"/>
    <col min="10270" max="10270" width="17.88671875" style="65" customWidth="1"/>
    <col min="10271" max="10271" width="18.33203125" style="65" customWidth="1"/>
    <col min="10272" max="10272" width="86.77734375" style="65" customWidth="1"/>
    <col min="10273" max="10274" width="10" style="65"/>
    <col min="10275" max="10275" width="11.88671875" style="65" bestFit="1" customWidth="1"/>
    <col min="10276" max="10285" width="10" style="65"/>
    <col min="10286" max="10286" width="12.21875" style="65" bestFit="1" customWidth="1"/>
    <col min="10287" max="10485" width="10" style="65"/>
    <col min="10486" max="10486" width="18.77734375" style="65" customWidth="1"/>
    <col min="10487" max="10487" width="9.5546875" style="65" customWidth="1"/>
    <col min="10488" max="10488" width="5.44140625" style="65" customWidth="1"/>
    <col min="10489" max="10489" width="11.5546875" style="65" customWidth="1"/>
    <col min="10490" max="10511" width="12.88671875" style="65" customWidth="1"/>
    <col min="10512" max="10523" width="17.33203125" style="65" customWidth="1"/>
    <col min="10524" max="10525" width="12.88671875" style="65" customWidth="1"/>
    <col min="10526" max="10526" width="17.88671875" style="65" customWidth="1"/>
    <col min="10527" max="10527" width="18.33203125" style="65" customWidth="1"/>
    <col min="10528" max="10528" width="86.77734375" style="65" customWidth="1"/>
    <col min="10529" max="10530" width="10" style="65"/>
    <col min="10531" max="10531" width="11.88671875" style="65" bestFit="1" customWidth="1"/>
    <col min="10532" max="10541" width="10" style="65"/>
    <col min="10542" max="10542" width="12.21875" style="65" bestFit="1" customWidth="1"/>
    <col min="10543" max="10741" width="10" style="65"/>
    <col min="10742" max="10742" width="18.77734375" style="65" customWidth="1"/>
    <col min="10743" max="10743" width="9.5546875" style="65" customWidth="1"/>
    <col min="10744" max="10744" width="5.44140625" style="65" customWidth="1"/>
    <col min="10745" max="10745" width="11.5546875" style="65" customWidth="1"/>
    <col min="10746" max="10767" width="12.88671875" style="65" customWidth="1"/>
    <col min="10768" max="10779" width="17.33203125" style="65" customWidth="1"/>
    <col min="10780" max="10781" width="12.88671875" style="65" customWidth="1"/>
    <col min="10782" max="10782" width="17.88671875" style="65" customWidth="1"/>
    <col min="10783" max="10783" width="18.33203125" style="65" customWidth="1"/>
    <col min="10784" max="10784" width="86.77734375" style="65" customWidth="1"/>
    <col min="10785" max="10786" width="10" style="65"/>
    <col min="10787" max="10787" width="11.88671875" style="65" bestFit="1" customWidth="1"/>
    <col min="10788" max="10797" width="10" style="65"/>
    <col min="10798" max="10798" width="12.21875" style="65" bestFit="1" customWidth="1"/>
    <col min="10799" max="10997" width="10" style="65"/>
    <col min="10998" max="10998" width="18.77734375" style="65" customWidth="1"/>
    <col min="10999" max="10999" width="9.5546875" style="65" customWidth="1"/>
    <col min="11000" max="11000" width="5.44140625" style="65" customWidth="1"/>
    <col min="11001" max="11001" width="11.5546875" style="65" customWidth="1"/>
    <col min="11002" max="11023" width="12.88671875" style="65" customWidth="1"/>
    <col min="11024" max="11035" width="17.33203125" style="65" customWidth="1"/>
    <col min="11036" max="11037" width="12.88671875" style="65" customWidth="1"/>
    <col min="11038" max="11038" width="17.88671875" style="65" customWidth="1"/>
    <col min="11039" max="11039" width="18.33203125" style="65" customWidth="1"/>
    <col min="11040" max="11040" width="86.77734375" style="65" customWidth="1"/>
    <col min="11041" max="11042" width="10" style="65"/>
    <col min="11043" max="11043" width="11.88671875" style="65" bestFit="1" customWidth="1"/>
    <col min="11044" max="11053" width="10" style="65"/>
    <col min="11054" max="11054" width="12.21875" style="65" bestFit="1" customWidth="1"/>
    <col min="11055" max="11253" width="10" style="65"/>
    <col min="11254" max="11254" width="18.77734375" style="65" customWidth="1"/>
    <col min="11255" max="11255" width="9.5546875" style="65" customWidth="1"/>
    <col min="11256" max="11256" width="5.44140625" style="65" customWidth="1"/>
    <col min="11257" max="11257" width="11.5546875" style="65" customWidth="1"/>
    <col min="11258" max="11279" width="12.88671875" style="65" customWidth="1"/>
    <col min="11280" max="11291" width="17.33203125" style="65" customWidth="1"/>
    <col min="11292" max="11293" width="12.88671875" style="65" customWidth="1"/>
    <col min="11294" max="11294" width="17.88671875" style="65" customWidth="1"/>
    <col min="11295" max="11295" width="18.33203125" style="65" customWidth="1"/>
    <col min="11296" max="11296" width="86.77734375" style="65" customWidth="1"/>
    <col min="11297" max="11298" width="10" style="65"/>
    <col min="11299" max="11299" width="11.88671875" style="65" bestFit="1" customWidth="1"/>
    <col min="11300" max="11309" width="10" style="65"/>
    <col min="11310" max="11310" width="12.21875" style="65" bestFit="1" customWidth="1"/>
    <col min="11311" max="11509" width="10" style="65"/>
    <col min="11510" max="11510" width="18.77734375" style="65" customWidth="1"/>
    <col min="11511" max="11511" width="9.5546875" style="65" customWidth="1"/>
    <col min="11512" max="11512" width="5.44140625" style="65" customWidth="1"/>
    <col min="11513" max="11513" width="11.5546875" style="65" customWidth="1"/>
    <col min="11514" max="11535" width="12.88671875" style="65" customWidth="1"/>
    <col min="11536" max="11547" width="17.33203125" style="65" customWidth="1"/>
    <col min="11548" max="11549" width="12.88671875" style="65" customWidth="1"/>
    <col min="11550" max="11550" width="17.88671875" style="65" customWidth="1"/>
    <col min="11551" max="11551" width="18.33203125" style="65" customWidth="1"/>
    <col min="11552" max="11552" width="86.77734375" style="65" customWidth="1"/>
    <col min="11553" max="11554" width="10" style="65"/>
    <col min="11555" max="11555" width="11.88671875" style="65" bestFit="1" customWidth="1"/>
    <col min="11556" max="11565" width="10" style="65"/>
    <col min="11566" max="11566" width="12.21875" style="65" bestFit="1" customWidth="1"/>
    <col min="11567" max="11765" width="10" style="65"/>
    <col min="11766" max="11766" width="18.77734375" style="65" customWidth="1"/>
    <col min="11767" max="11767" width="9.5546875" style="65" customWidth="1"/>
    <col min="11768" max="11768" width="5.44140625" style="65" customWidth="1"/>
    <col min="11769" max="11769" width="11.5546875" style="65" customWidth="1"/>
    <col min="11770" max="11791" width="12.88671875" style="65" customWidth="1"/>
    <col min="11792" max="11803" width="17.33203125" style="65" customWidth="1"/>
    <col min="11804" max="11805" width="12.88671875" style="65" customWidth="1"/>
    <col min="11806" max="11806" width="17.88671875" style="65" customWidth="1"/>
    <col min="11807" max="11807" width="18.33203125" style="65" customWidth="1"/>
    <col min="11808" max="11808" width="86.77734375" style="65" customWidth="1"/>
    <col min="11809" max="11810" width="10" style="65"/>
    <col min="11811" max="11811" width="11.88671875" style="65" bestFit="1" customWidth="1"/>
    <col min="11812" max="11821" width="10" style="65"/>
    <col min="11822" max="11822" width="12.21875" style="65" bestFit="1" customWidth="1"/>
    <col min="11823" max="12021" width="10" style="65"/>
    <col min="12022" max="12022" width="18.77734375" style="65" customWidth="1"/>
    <col min="12023" max="12023" width="9.5546875" style="65" customWidth="1"/>
    <col min="12024" max="12024" width="5.44140625" style="65" customWidth="1"/>
    <col min="12025" max="12025" width="11.5546875" style="65" customWidth="1"/>
    <col min="12026" max="12047" width="12.88671875" style="65" customWidth="1"/>
    <col min="12048" max="12059" width="17.33203125" style="65" customWidth="1"/>
    <col min="12060" max="12061" width="12.88671875" style="65" customWidth="1"/>
    <col min="12062" max="12062" width="17.88671875" style="65" customWidth="1"/>
    <col min="12063" max="12063" width="18.33203125" style="65" customWidth="1"/>
    <col min="12064" max="12064" width="86.77734375" style="65" customWidth="1"/>
    <col min="12065" max="12066" width="10" style="65"/>
    <col min="12067" max="12067" width="11.88671875" style="65" bestFit="1" customWidth="1"/>
    <col min="12068" max="12077" width="10" style="65"/>
    <col min="12078" max="12078" width="12.21875" style="65" bestFit="1" customWidth="1"/>
    <col min="12079" max="12277" width="10" style="65"/>
    <col min="12278" max="12278" width="18.77734375" style="65" customWidth="1"/>
    <col min="12279" max="12279" width="9.5546875" style="65" customWidth="1"/>
    <col min="12280" max="12280" width="5.44140625" style="65" customWidth="1"/>
    <col min="12281" max="12281" width="11.5546875" style="65" customWidth="1"/>
    <col min="12282" max="12303" width="12.88671875" style="65" customWidth="1"/>
    <col min="12304" max="12315" width="17.33203125" style="65" customWidth="1"/>
    <col min="12316" max="12317" width="12.88671875" style="65" customWidth="1"/>
    <col min="12318" max="12318" width="17.88671875" style="65" customWidth="1"/>
    <col min="12319" max="12319" width="18.33203125" style="65" customWidth="1"/>
    <col min="12320" max="12320" width="86.77734375" style="65" customWidth="1"/>
    <col min="12321" max="12322" width="10" style="65"/>
    <col min="12323" max="12323" width="11.88671875" style="65" bestFit="1" customWidth="1"/>
    <col min="12324" max="12333" width="10" style="65"/>
    <col min="12334" max="12334" width="12.21875" style="65" bestFit="1" customWidth="1"/>
    <col min="12335" max="12533" width="10" style="65"/>
    <col min="12534" max="12534" width="18.77734375" style="65" customWidth="1"/>
    <col min="12535" max="12535" width="9.5546875" style="65" customWidth="1"/>
    <col min="12536" max="12536" width="5.44140625" style="65" customWidth="1"/>
    <col min="12537" max="12537" width="11.5546875" style="65" customWidth="1"/>
    <col min="12538" max="12559" width="12.88671875" style="65" customWidth="1"/>
    <col min="12560" max="12571" width="17.33203125" style="65" customWidth="1"/>
    <col min="12572" max="12573" width="12.88671875" style="65" customWidth="1"/>
    <col min="12574" max="12574" width="17.88671875" style="65" customWidth="1"/>
    <col min="12575" max="12575" width="18.33203125" style="65" customWidth="1"/>
    <col min="12576" max="12576" width="86.77734375" style="65" customWidth="1"/>
    <col min="12577" max="12578" width="10" style="65"/>
    <col min="12579" max="12579" width="11.88671875" style="65" bestFit="1" customWidth="1"/>
    <col min="12580" max="12589" width="10" style="65"/>
    <col min="12590" max="12590" width="12.21875" style="65" bestFit="1" customWidth="1"/>
    <col min="12591" max="12789" width="10" style="65"/>
    <col min="12790" max="12790" width="18.77734375" style="65" customWidth="1"/>
    <col min="12791" max="12791" width="9.5546875" style="65" customWidth="1"/>
    <col min="12792" max="12792" width="5.44140625" style="65" customWidth="1"/>
    <col min="12793" max="12793" width="11.5546875" style="65" customWidth="1"/>
    <col min="12794" max="12815" width="12.88671875" style="65" customWidth="1"/>
    <col min="12816" max="12827" width="17.33203125" style="65" customWidth="1"/>
    <col min="12828" max="12829" width="12.88671875" style="65" customWidth="1"/>
    <col min="12830" max="12830" width="17.88671875" style="65" customWidth="1"/>
    <col min="12831" max="12831" width="18.33203125" style="65" customWidth="1"/>
    <col min="12832" max="12832" width="86.77734375" style="65" customWidth="1"/>
    <col min="12833" max="12834" width="10" style="65"/>
    <col min="12835" max="12835" width="11.88671875" style="65" bestFit="1" customWidth="1"/>
    <col min="12836" max="12845" width="10" style="65"/>
    <col min="12846" max="12846" width="12.21875" style="65" bestFit="1" customWidth="1"/>
    <col min="12847" max="13045" width="10" style="65"/>
    <col min="13046" max="13046" width="18.77734375" style="65" customWidth="1"/>
    <col min="13047" max="13047" width="9.5546875" style="65" customWidth="1"/>
    <col min="13048" max="13048" width="5.44140625" style="65" customWidth="1"/>
    <col min="13049" max="13049" width="11.5546875" style="65" customWidth="1"/>
    <col min="13050" max="13071" width="12.88671875" style="65" customWidth="1"/>
    <col min="13072" max="13083" width="17.33203125" style="65" customWidth="1"/>
    <col min="13084" max="13085" width="12.88671875" style="65" customWidth="1"/>
    <col min="13086" max="13086" width="17.88671875" style="65" customWidth="1"/>
    <col min="13087" max="13087" width="18.33203125" style="65" customWidth="1"/>
    <col min="13088" max="13088" width="86.77734375" style="65" customWidth="1"/>
    <col min="13089" max="13090" width="10" style="65"/>
    <col min="13091" max="13091" width="11.88671875" style="65" bestFit="1" customWidth="1"/>
    <col min="13092" max="13101" width="10" style="65"/>
    <col min="13102" max="13102" width="12.21875" style="65" bestFit="1" customWidth="1"/>
    <col min="13103" max="13301" width="10" style="65"/>
    <col min="13302" max="13302" width="18.77734375" style="65" customWidth="1"/>
    <col min="13303" max="13303" width="9.5546875" style="65" customWidth="1"/>
    <col min="13304" max="13304" width="5.44140625" style="65" customWidth="1"/>
    <col min="13305" max="13305" width="11.5546875" style="65" customWidth="1"/>
    <col min="13306" max="13327" width="12.88671875" style="65" customWidth="1"/>
    <col min="13328" max="13339" width="17.33203125" style="65" customWidth="1"/>
    <col min="13340" max="13341" width="12.88671875" style="65" customWidth="1"/>
    <col min="13342" max="13342" width="17.88671875" style="65" customWidth="1"/>
    <col min="13343" max="13343" width="18.33203125" style="65" customWidth="1"/>
    <col min="13344" max="13344" width="86.77734375" style="65" customWidth="1"/>
    <col min="13345" max="13346" width="10" style="65"/>
    <col min="13347" max="13347" width="11.88671875" style="65" bestFit="1" customWidth="1"/>
    <col min="13348" max="13357" width="10" style="65"/>
    <col min="13358" max="13358" width="12.21875" style="65" bestFit="1" customWidth="1"/>
    <col min="13359" max="13557" width="10" style="65"/>
    <col min="13558" max="13558" width="18.77734375" style="65" customWidth="1"/>
    <col min="13559" max="13559" width="9.5546875" style="65" customWidth="1"/>
    <col min="13560" max="13560" width="5.44140625" style="65" customWidth="1"/>
    <col min="13561" max="13561" width="11.5546875" style="65" customWidth="1"/>
    <col min="13562" max="13583" width="12.88671875" style="65" customWidth="1"/>
    <col min="13584" max="13595" width="17.33203125" style="65" customWidth="1"/>
    <col min="13596" max="13597" width="12.88671875" style="65" customWidth="1"/>
    <col min="13598" max="13598" width="17.88671875" style="65" customWidth="1"/>
    <col min="13599" max="13599" width="18.33203125" style="65" customWidth="1"/>
    <col min="13600" max="13600" width="86.77734375" style="65" customWidth="1"/>
    <col min="13601" max="13602" width="10" style="65"/>
    <col min="13603" max="13603" width="11.88671875" style="65" bestFit="1" customWidth="1"/>
    <col min="13604" max="13613" width="10" style="65"/>
    <col min="13614" max="13614" width="12.21875" style="65" bestFit="1" customWidth="1"/>
    <col min="13615" max="13813" width="10" style="65"/>
    <col min="13814" max="13814" width="18.77734375" style="65" customWidth="1"/>
    <col min="13815" max="13815" width="9.5546875" style="65" customWidth="1"/>
    <col min="13816" max="13816" width="5.44140625" style="65" customWidth="1"/>
    <col min="13817" max="13817" width="11.5546875" style="65" customWidth="1"/>
    <col min="13818" max="13839" width="12.88671875" style="65" customWidth="1"/>
    <col min="13840" max="13851" width="17.33203125" style="65" customWidth="1"/>
    <col min="13852" max="13853" width="12.88671875" style="65" customWidth="1"/>
    <col min="13854" max="13854" width="17.88671875" style="65" customWidth="1"/>
    <col min="13855" max="13855" width="18.33203125" style="65" customWidth="1"/>
    <col min="13856" max="13856" width="86.77734375" style="65" customWidth="1"/>
    <col min="13857" max="13858" width="10" style="65"/>
    <col min="13859" max="13859" width="11.88671875" style="65" bestFit="1" customWidth="1"/>
    <col min="13860" max="13869" width="10" style="65"/>
    <col min="13870" max="13870" width="12.21875" style="65" bestFit="1" customWidth="1"/>
    <col min="13871" max="14069" width="10" style="65"/>
    <col min="14070" max="14070" width="18.77734375" style="65" customWidth="1"/>
    <col min="14071" max="14071" width="9.5546875" style="65" customWidth="1"/>
    <col min="14072" max="14072" width="5.44140625" style="65" customWidth="1"/>
    <col min="14073" max="14073" width="11.5546875" style="65" customWidth="1"/>
    <col min="14074" max="14095" width="12.88671875" style="65" customWidth="1"/>
    <col min="14096" max="14107" width="17.33203125" style="65" customWidth="1"/>
    <col min="14108" max="14109" width="12.88671875" style="65" customWidth="1"/>
    <col min="14110" max="14110" width="17.88671875" style="65" customWidth="1"/>
    <col min="14111" max="14111" width="18.33203125" style="65" customWidth="1"/>
    <col min="14112" max="14112" width="86.77734375" style="65" customWidth="1"/>
    <col min="14113" max="14114" width="10" style="65"/>
    <col min="14115" max="14115" width="11.88671875" style="65" bestFit="1" customWidth="1"/>
    <col min="14116" max="14125" width="10" style="65"/>
    <col min="14126" max="14126" width="12.21875" style="65" bestFit="1" customWidth="1"/>
    <col min="14127" max="14325" width="10" style="65"/>
    <col min="14326" max="14326" width="18.77734375" style="65" customWidth="1"/>
    <col min="14327" max="14327" width="9.5546875" style="65" customWidth="1"/>
    <col min="14328" max="14328" width="5.44140625" style="65" customWidth="1"/>
    <col min="14329" max="14329" width="11.5546875" style="65" customWidth="1"/>
    <col min="14330" max="14351" width="12.88671875" style="65" customWidth="1"/>
    <col min="14352" max="14363" width="17.33203125" style="65" customWidth="1"/>
    <col min="14364" max="14365" width="12.88671875" style="65" customWidth="1"/>
    <col min="14366" max="14366" width="17.88671875" style="65" customWidth="1"/>
    <col min="14367" max="14367" width="18.33203125" style="65" customWidth="1"/>
    <col min="14368" max="14368" width="86.77734375" style="65" customWidth="1"/>
    <col min="14369" max="14370" width="10" style="65"/>
    <col min="14371" max="14371" width="11.88671875" style="65" bestFit="1" customWidth="1"/>
    <col min="14372" max="14381" width="10" style="65"/>
    <col min="14382" max="14382" width="12.21875" style="65" bestFit="1" customWidth="1"/>
    <col min="14383" max="14581" width="10" style="65"/>
    <col min="14582" max="14582" width="18.77734375" style="65" customWidth="1"/>
    <col min="14583" max="14583" width="9.5546875" style="65" customWidth="1"/>
    <col min="14584" max="14584" width="5.44140625" style="65" customWidth="1"/>
    <col min="14585" max="14585" width="11.5546875" style="65" customWidth="1"/>
    <col min="14586" max="14607" width="12.88671875" style="65" customWidth="1"/>
    <col min="14608" max="14619" width="17.33203125" style="65" customWidth="1"/>
    <col min="14620" max="14621" width="12.88671875" style="65" customWidth="1"/>
    <col min="14622" max="14622" width="17.88671875" style="65" customWidth="1"/>
    <col min="14623" max="14623" width="18.33203125" style="65" customWidth="1"/>
    <col min="14624" max="14624" width="86.77734375" style="65" customWidth="1"/>
    <col min="14625" max="14626" width="10" style="65"/>
    <col min="14627" max="14627" width="11.88671875" style="65" bestFit="1" customWidth="1"/>
    <col min="14628" max="14637" width="10" style="65"/>
    <col min="14638" max="14638" width="12.21875" style="65" bestFit="1" customWidth="1"/>
    <col min="14639" max="14837" width="10" style="65"/>
    <col min="14838" max="14838" width="18.77734375" style="65" customWidth="1"/>
    <col min="14839" max="14839" width="9.5546875" style="65" customWidth="1"/>
    <col min="14840" max="14840" width="5.44140625" style="65" customWidth="1"/>
    <col min="14841" max="14841" width="11.5546875" style="65" customWidth="1"/>
    <col min="14842" max="14863" width="12.88671875" style="65" customWidth="1"/>
    <col min="14864" max="14875" width="17.33203125" style="65" customWidth="1"/>
    <col min="14876" max="14877" width="12.88671875" style="65" customWidth="1"/>
    <col min="14878" max="14878" width="17.88671875" style="65" customWidth="1"/>
    <col min="14879" max="14879" width="18.33203125" style="65" customWidth="1"/>
    <col min="14880" max="14880" width="86.77734375" style="65" customWidth="1"/>
    <col min="14881" max="14882" width="10" style="65"/>
    <col min="14883" max="14883" width="11.88671875" style="65" bestFit="1" customWidth="1"/>
    <col min="14884" max="14893" width="10" style="65"/>
    <col min="14894" max="14894" width="12.21875" style="65" bestFit="1" customWidth="1"/>
    <col min="14895" max="15093" width="10" style="65"/>
    <col min="15094" max="15094" width="18.77734375" style="65" customWidth="1"/>
    <col min="15095" max="15095" width="9.5546875" style="65" customWidth="1"/>
    <col min="15096" max="15096" width="5.44140625" style="65" customWidth="1"/>
    <col min="15097" max="15097" width="11.5546875" style="65" customWidth="1"/>
    <col min="15098" max="15119" width="12.88671875" style="65" customWidth="1"/>
    <col min="15120" max="15131" width="17.33203125" style="65" customWidth="1"/>
    <col min="15132" max="15133" width="12.88671875" style="65" customWidth="1"/>
    <col min="15134" max="15134" width="17.88671875" style="65" customWidth="1"/>
    <col min="15135" max="15135" width="18.33203125" style="65" customWidth="1"/>
    <col min="15136" max="15136" width="86.77734375" style="65" customWidth="1"/>
    <col min="15137" max="15138" width="10" style="65"/>
    <col min="15139" max="15139" width="11.88671875" style="65" bestFit="1" customWidth="1"/>
    <col min="15140" max="15149" width="10" style="65"/>
    <col min="15150" max="15150" width="12.21875" style="65" bestFit="1" customWidth="1"/>
    <col min="15151" max="15349" width="10" style="65"/>
    <col min="15350" max="15350" width="18.77734375" style="65" customWidth="1"/>
    <col min="15351" max="15351" width="9.5546875" style="65" customWidth="1"/>
    <col min="15352" max="15352" width="5.44140625" style="65" customWidth="1"/>
    <col min="15353" max="15353" width="11.5546875" style="65" customWidth="1"/>
    <col min="15354" max="15375" width="12.88671875" style="65" customWidth="1"/>
    <col min="15376" max="15387" width="17.33203125" style="65" customWidth="1"/>
    <col min="15388" max="15389" width="12.88671875" style="65" customWidth="1"/>
    <col min="15390" max="15390" width="17.88671875" style="65" customWidth="1"/>
    <col min="15391" max="15391" width="18.33203125" style="65" customWidth="1"/>
    <col min="15392" max="15392" width="86.77734375" style="65" customWidth="1"/>
    <col min="15393" max="15394" width="10" style="65"/>
    <col min="15395" max="15395" width="11.88671875" style="65" bestFit="1" customWidth="1"/>
    <col min="15396" max="15405" width="10" style="65"/>
    <col min="15406" max="15406" width="12.21875" style="65" bestFit="1" customWidth="1"/>
    <col min="15407" max="15605" width="10" style="65"/>
    <col min="15606" max="15606" width="18.77734375" style="65" customWidth="1"/>
    <col min="15607" max="15607" width="9.5546875" style="65" customWidth="1"/>
    <col min="15608" max="15608" width="5.44140625" style="65" customWidth="1"/>
    <col min="15609" max="15609" width="11.5546875" style="65" customWidth="1"/>
    <col min="15610" max="15631" width="12.88671875" style="65" customWidth="1"/>
    <col min="15632" max="15643" width="17.33203125" style="65" customWidth="1"/>
    <col min="15644" max="15645" width="12.88671875" style="65" customWidth="1"/>
    <col min="15646" max="15646" width="17.88671875" style="65" customWidth="1"/>
    <col min="15647" max="15647" width="18.33203125" style="65" customWidth="1"/>
    <col min="15648" max="15648" width="86.77734375" style="65" customWidth="1"/>
    <col min="15649" max="15650" width="10" style="65"/>
    <col min="15651" max="15651" width="11.88671875" style="65" bestFit="1" customWidth="1"/>
    <col min="15652" max="15661" width="10" style="65"/>
    <col min="15662" max="15662" width="12.21875" style="65" bestFit="1" customWidth="1"/>
    <col min="15663" max="15861" width="10" style="65"/>
    <col min="15862" max="15862" width="18.77734375" style="65" customWidth="1"/>
    <col min="15863" max="15863" width="9.5546875" style="65" customWidth="1"/>
    <col min="15864" max="15864" width="5.44140625" style="65" customWidth="1"/>
    <col min="15865" max="15865" width="11.5546875" style="65" customWidth="1"/>
    <col min="15866" max="15887" width="12.88671875" style="65" customWidth="1"/>
    <col min="15888" max="15899" width="17.33203125" style="65" customWidth="1"/>
    <col min="15900" max="15901" width="12.88671875" style="65" customWidth="1"/>
    <col min="15902" max="15902" width="17.88671875" style="65" customWidth="1"/>
    <col min="15903" max="15903" width="18.33203125" style="65" customWidth="1"/>
    <col min="15904" max="15904" width="86.77734375" style="65" customWidth="1"/>
    <col min="15905" max="15906" width="10" style="65"/>
    <col min="15907" max="15907" width="11.88671875" style="65" bestFit="1" customWidth="1"/>
    <col min="15908" max="15917" width="10" style="65"/>
    <col min="15918" max="15918" width="12.21875" style="65" bestFit="1" customWidth="1"/>
    <col min="15919" max="16117" width="10" style="65"/>
    <col min="16118" max="16118" width="18.77734375" style="65" customWidth="1"/>
    <col min="16119" max="16119" width="9.5546875" style="65" customWidth="1"/>
    <col min="16120" max="16120" width="5.44140625" style="65" customWidth="1"/>
    <col min="16121" max="16121" width="11.5546875" style="65" customWidth="1"/>
    <col min="16122" max="16143" width="12.88671875" style="65" customWidth="1"/>
    <col min="16144" max="16155" width="17.33203125" style="65" customWidth="1"/>
    <col min="16156" max="16157" width="12.88671875" style="65" customWidth="1"/>
    <col min="16158" max="16158" width="17.88671875" style="65" customWidth="1"/>
    <col min="16159" max="16159" width="18.33203125" style="65" customWidth="1"/>
    <col min="16160" max="16160" width="86.77734375" style="65" customWidth="1"/>
    <col min="16161" max="16162" width="10" style="65"/>
    <col min="16163" max="16163" width="11.88671875" style="65" bestFit="1" customWidth="1"/>
    <col min="16164" max="16173" width="10" style="65"/>
    <col min="16174" max="16174" width="12.21875" style="65" bestFit="1" customWidth="1"/>
    <col min="16175" max="16384" width="10" style="65"/>
  </cols>
  <sheetData>
    <row r="1" spans="1:47" s="48" customFormat="1" ht="45.6" customHeight="1" x14ac:dyDescent="0.4">
      <c r="A1" s="96"/>
      <c r="B1" s="263" t="s">
        <v>315</v>
      </c>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4"/>
      <c r="AM1" s="264"/>
      <c r="AN1" s="264"/>
      <c r="AO1" s="264"/>
      <c r="AP1" s="264"/>
      <c r="AQ1" s="264"/>
      <c r="AR1" s="264"/>
      <c r="AS1" s="264"/>
      <c r="AT1" s="264"/>
      <c r="AU1" s="265"/>
    </row>
    <row r="2" spans="1:47" s="48" customFormat="1" ht="40.950000000000003" customHeight="1" x14ac:dyDescent="0.4">
      <c r="A2" s="96"/>
      <c r="B2" s="266" t="s">
        <v>314</v>
      </c>
      <c r="C2" s="267"/>
      <c r="D2" s="267"/>
      <c r="E2" s="267"/>
      <c r="F2" s="267"/>
      <c r="G2" s="267"/>
      <c r="H2" s="267"/>
      <c r="I2" s="267"/>
      <c r="J2" s="267"/>
      <c r="K2" s="267"/>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7"/>
      <c r="AL2" s="267"/>
      <c r="AM2" s="267"/>
      <c r="AN2" s="267"/>
      <c r="AO2" s="267"/>
      <c r="AP2" s="267"/>
      <c r="AQ2" s="267"/>
      <c r="AR2" s="267"/>
      <c r="AS2" s="267"/>
      <c r="AT2" s="267"/>
      <c r="AU2" s="268"/>
    </row>
    <row r="3" spans="1:47" s="48" customFormat="1" ht="27.75" customHeight="1" x14ac:dyDescent="0.4">
      <c r="A3" s="96"/>
      <c r="B3" s="266" t="s">
        <v>101</v>
      </c>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c r="AL3" s="267"/>
      <c r="AM3" s="267"/>
      <c r="AN3" s="267"/>
      <c r="AO3" s="267"/>
      <c r="AP3" s="267"/>
      <c r="AQ3" s="267"/>
      <c r="AR3" s="267"/>
      <c r="AS3" s="267"/>
      <c r="AT3" s="267"/>
      <c r="AU3" s="268"/>
    </row>
    <row r="4" spans="1:47" ht="3" customHeight="1" x14ac:dyDescent="0.55000000000000004">
      <c r="B4" s="49"/>
      <c r="C4" s="50"/>
      <c r="D4" s="50"/>
      <c r="E4" s="50"/>
      <c r="F4" s="51"/>
      <c r="G4" s="50"/>
      <c r="H4" s="52"/>
      <c r="I4" s="52"/>
      <c r="J4" s="52"/>
      <c r="K4" s="52"/>
      <c r="L4" s="53"/>
      <c r="M4" s="54"/>
      <c r="N4" s="55"/>
      <c r="O4" s="55"/>
      <c r="P4" s="55"/>
      <c r="Q4" s="55"/>
      <c r="R4" s="55"/>
      <c r="S4" s="55"/>
      <c r="T4" s="56"/>
      <c r="U4" s="57"/>
      <c r="V4" s="57"/>
      <c r="W4" s="56"/>
      <c r="X4" s="58"/>
      <c r="Y4" s="59"/>
      <c r="Z4" s="59"/>
      <c r="AA4" s="59"/>
      <c r="AB4" s="59"/>
      <c r="AC4" s="60"/>
      <c r="AD4" s="60"/>
      <c r="AE4" s="61"/>
      <c r="AF4" s="62"/>
      <c r="AG4" s="62"/>
      <c r="AH4" s="62"/>
      <c r="AI4" s="62"/>
      <c r="AJ4" s="62"/>
      <c r="AK4" s="62"/>
      <c r="AL4" s="62"/>
      <c r="AM4" s="62"/>
      <c r="AN4" s="62"/>
      <c r="AO4" s="62"/>
      <c r="AP4" s="62"/>
      <c r="AQ4" s="63"/>
      <c r="AR4" s="63"/>
      <c r="AS4" s="46"/>
      <c r="AT4" s="64"/>
      <c r="AU4" s="139"/>
    </row>
    <row r="5" spans="1:47" ht="28.5" customHeight="1" x14ac:dyDescent="0.3">
      <c r="B5" s="336" t="s">
        <v>102</v>
      </c>
      <c r="C5" s="338" t="s">
        <v>103</v>
      </c>
      <c r="D5" s="338" t="s">
        <v>104</v>
      </c>
      <c r="E5" s="66"/>
      <c r="F5" s="269" t="s">
        <v>105</v>
      </c>
      <c r="G5" s="270"/>
      <c r="H5" s="271"/>
      <c r="I5" s="278" t="s">
        <v>106</v>
      </c>
      <c r="J5" s="278"/>
      <c r="K5" s="278"/>
      <c r="L5" s="278"/>
      <c r="M5" s="278"/>
      <c r="N5" s="278"/>
      <c r="O5" s="278"/>
      <c r="P5" s="278"/>
      <c r="Q5" s="278"/>
      <c r="R5" s="278"/>
      <c r="S5" s="279"/>
      <c r="T5" s="280" t="s">
        <v>107</v>
      </c>
      <c r="U5" s="282" t="s">
        <v>108</v>
      </c>
      <c r="V5" s="282" t="s">
        <v>109</v>
      </c>
      <c r="W5" s="282" t="s">
        <v>110</v>
      </c>
      <c r="X5" s="284" t="s">
        <v>111</v>
      </c>
      <c r="Y5" s="282" t="s">
        <v>112</v>
      </c>
      <c r="Z5" s="282" t="s">
        <v>113</v>
      </c>
      <c r="AA5" s="326" t="s">
        <v>114</v>
      </c>
      <c r="AB5" s="314" t="s">
        <v>115</v>
      </c>
      <c r="AC5" s="321" t="s">
        <v>116</v>
      </c>
      <c r="AD5" s="321" t="s">
        <v>117</v>
      </c>
      <c r="AE5" s="323" t="s">
        <v>118</v>
      </c>
      <c r="AF5" s="304" t="s">
        <v>119</v>
      </c>
      <c r="AG5" s="304" t="s">
        <v>120</v>
      </c>
      <c r="AH5" s="304" t="s">
        <v>121</v>
      </c>
      <c r="AI5" s="307" t="s">
        <v>122</v>
      </c>
      <c r="AJ5" s="308"/>
      <c r="AK5" s="308"/>
      <c r="AL5" s="308"/>
      <c r="AM5" s="308"/>
      <c r="AN5" s="309"/>
      <c r="AO5" s="310" t="s">
        <v>123</v>
      </c>
      <c r="AP5" s="311"/>
      <c r="AQ5" s="304" t="s">
        <v>43</v>
      </c>
      <c r="AR5" s="304" t="s">
        <v>45</v>
      </c>
      <c r="AS5" s="286" t="s">
        <v>124</v>
      </c>
      <c r="AT5" s="287"/>
      <c r="AU5" s="293" t="s">
        <v>125</v>
      </c>
    </row>
    <row r="6" spans="1:47" ht="15.75" customHeight="1" x14ac:dyDescent="0.3">
      <c r="B6" s="337"/>
      <c r="C6" s="339"/>
      <c r="D6" s="339"/>
      <c r="E6" s="67" t="s">
        <v>126</v>
      </c>
      <c r="F6" s="272"/>
      <c r="G6" s="273"/>
      <c r="H6" s="274"/>
      <c r="I6" s="296" t="s">
        <v>127</v>
      </c>
      <c r="J6" s="296"/>
      <c r="K6" s="296"/>
      <c r="L6" s="296"/>
      <c r="M6" s="296"/>
      <c r="N6" s="296"/>
      <c r="O6" s="296"/>
      <c r="P6" s="296"/>
      <c r="Q6" s="296"/>
      <c r="R6" s="296"/>
      <c r="S6" s="297"/>
      <c r="T6" s="281"/>
      <c r="U6" s="283"/>
      <c r="V6" s="283"/>
      <c r="W6" s="283"/>
      <c r="X6" s="285"/>
      <c r="Y6" s="283"/>
      <c r="Z6" s="283"/>
      <c r="AA6" s="327"/>
      <c r="AB6" s="315"/>
      <c r="AC6" s="322"/>
      <c r="AD6" s="322"/>
      <c r="AE6" s="324"/>
      <c r="AF6" s="305"/>
      <c r="AG6" s="305"/>
      <c r="AH6" s="305"/>
      <c r="AI6" s="300" t="s">
        <v>128</v>
      </c>
      <c r="AJ6" s="300" t="s">
        <v>129</v>
      </c>
      <c r="AK6" s="300" t="s">
        <v>130</v>
      </c>
      <c r="AL6" s="300" t="s">
        <v>131</v>
      </c>
      <c r="AM6" s="300" t="s">
        <v>132</v>
      </c>
      <c r="AN6" s="300" t="s">
        <v>133</v>
      </c>
      <c r="AO6" s="312"/>
      <c r="AP6" s="313"/>
      <c r="AQ6" s="305"/>
      <c r="AR6" s="305"/>
      <c r="AS6" s="288"/>
      <c r="AT6" s="289"/>
      <c r="AU6" s="294"/>
    </row>
    <row r="7" spans="1:47" ht="96" customHeight="1" x14ac:dyDescent="0.4">
      <c r="B7" s="337"/>
      <c r="C7" s="339"/>
      <c r="D7" s="339"/>
      <c r="E7" s="67" t="s">
        <v>134</v>
      </c>
      <c r="F7" s="272"/>
      <c r="G7" s="273"/>
      <c r="H7" s="274"/>
      <c r="I7" s="298"/>
      <c r="J7" s="298"/>
      <c r="K7" s="298"/>
      <c r="L7" s="298"/>
      <c r="M7" s="298"/>
      <c r="N7" s="298"/>
      <c r="O7" s="298"/>
      <c r="P7" s="298"/>
      <c r="Q7" s="298"/>
      <c r="R7" s="298"/>
      <c r="S7" s="299"/>
      <c r="T7" s="281"/>
      <c r="U7" s="283"/>
      <c r="V7" s="283"/>
      <c r="W7" s="283"/>
      <c r="X7" s="285"/>
      <c r="Y7" s="283"/>
      <c r="Z7" s="283"/>
      <c r="AA7" s="327"/>
      <c r="AB7" s="315"/>
      <c r="AC7" s="322"/>
      <c r="AD7" s="322"/>
      <c r="AE7" s="325"/>
      <c r="AF7" s="306"/>
      <c r="AG7" s="306"/>
      <c r="AH7" s="306"/>
      <c r="AI7" s="301"/>
      <c r="AJ7" s="301"/>
      <c r="AK7" s="301"/>
      <c r="AL7" s="301"/>
      <c r="AM7" s="301"/>
      <c r="AN7" s="301"/>
      <c r="AO7" s="68" t="s">
        <v>135</v>
      </c>
      <c r="AP7" s="68" t="s">
        <v>136</v>
      </c>
      <c r="AQ7" s="305"/>
      <c r="AR7" s="305"/>
      <c r="AS7" s="100" t="s">
        <v>137</v>
      </c>
      <c r="AT7" s="100" t="s">
        <v>138</v>
      </c>
      <c r="AU7" s="294"/>
    </row>
    <row r="8" spans="1:47" ht="30.75" customHeight="1" x14ac:dyDescent="0.4">
      <c r="B8" s="337"/>
      <c r="C8" s="339"/>
      <c r="D8" s="339"/>
      <c r="E8" s="67" t="s">
        <v>139</v>
      </c>
      <c r="F8" s="272"/>
      <c r="G8" s="273"/>
      <c r="H8" s="274"/>
      <c r="I8" s="303" t="s">
        <v>140</v>
      </c>
      <c r="J8" s="292" t="s">
        <v>141</v>
      </c>
      <c r="K8" s="292" t="s">
        <v>142</v>
      </c>
      <c r="L8" s="292" t="s">
        <v>143</v>
      </c>
      <c r="M8" s="292" t="s">
        <v>144</v>
      </c>
      <c r="N8" s="292" t="s">
        <v>145</v>
      </c>
      <c r="O8" s="292" t="s">
        <v>146</v>
      </c>
      <c r="P8" s="292" t="s">
        <v>147</v>
      </c>
      <c r="Q8" s="292" t="s">
        <v>148</v>
      </c>
      <c r="R8" s="292" t="s">
        <v>149</v>
      </c>
      <c r="S8" s="334" t="s">
        <v>150</v>
      </c>
      <c r="T8" s="335" t="s">
        <v>68</v>
      </c>
      <c r="U8" s="318" t="s">
        <v>296</v>
      </c>
      <c r="V8" s="318" t="s">
        <v>297</v>
      </c>
      <c r="W8" s="318" t="s">
        <v>298</v>
      </c>
      <c r="X8" s="285" t="s">
        <v>151</v>
      </c>
      <c r="Y8" s="283" t="s">
        <v>11</v>
      </c>
      <c r="Z8" s="283" t="s">
        <v>152</v>
      </c>
      <c r="AA8" s="319" t="s">
        <v>299</v>
      </c>
      <c r="AB8" s="320" t="s">
        <v>300</v>
      </c>
      <c r="AC8" s="331" t="s">
        <v>301</v>
      </c>
      <c r="AD8" s="331" t="s">
        <v>67</v>
      </c>
      <c r="AE8" s="332" t="s">
        <v>32</v>
      </c>
      <c r="AF8" s="316" t="s">
        <v>30</v>
      </c>
      <c r="AG8" s="316" t="s">
        <v>302</v>
      </c>
      <c r="AH8" s="316" t="s">
        <v>48</v>
      </c>
      <c r="AI8" s="302"/>
      <c r="AJ8" s="302"/>
      <c r="AK8" s="302"/>
      <c r="AL8" s="302"/>
      <c r="AM8" s="302"/>
      <c r="AN8" s="302"/>
      <c r="AO8" s="290" t="s">
        <v>153</v>
      </c>
      <c r="AP8" s="290" t="s">
        <v>154</v>
      </c>
      <c r="AQ8" s="306"/>
      <c r="AR8" s="306"/>
      <c r="AS8" s="101" t="s">
        <v>155</v>
      </c>
      <c r="AT8" s="101" t="s">
        <v>156</v>
      </c>
      <c r="AU8" s="294"/>
    </row>
    <row r="9" spans="1:47" ht="28.2" x14ac:dyDescent="0.6">
      <c r="B9" s="337"/>
      <c r="C9" s="339"/>
      <c r="D9" s="339"/>
      <c r="E9" s="67"/>
      <c r="F9" s="275"/>
      <c r="G9" s="276"/>
      <c r="H9" s="277"/>
      <c r="I9" s="303"/>
      <c r="J9" s="292"/>
      <c r="K9" s="292"/>
      <c r="L9" s="292"/>
      <c r="M9" s="292"/>
      <c r="N9" s="292"/>
      <c r="O9" s="292"/>
      <c r="P9" s="292"/>
      <c r="Q9" s="292"/>
      <c r="R9" s="292"/>
      <c r="S9" s="334"/>
      <c r="T9" s="335"/>
      <c r="U9" s="318"/>
      <c r="V9" s="318"/>
      <c r="W9" s="318"/>
      <c r="X9" s="285"/>
      <c r="Y9" s="283"/>
      <c r="Z9" s="283"/>
      <c r="AA9" s="319"/>
      <c r="AB9" s="320"/>
      <c r="AC9" s="331"/>
      <c r="AD9" s="331"/>
      <c r="AE9" s="333"/>
      <c r="AF9" s="317"/>
      <c r="AG9" s="317"/>
      <c r="AH9" s="317"/>
      <c r="AI9" s="69" t="s">
        <v>28</v>
      </c>
      <c r="AJ9" s="69" t="s">
        <v>157</v>
      </c>
      <c r="AK9" s="69" t="s">
        <v>158</v>
      </c>
      <c r="AL9" s="69" t="s">
        <v>159</v>
      </c>
      <c r="AM9" s="70" t="s">
        <v>160</v>
      </c>
      <c r="AN9" s="70" t="s">
        <v>161</v>
      </c>
      <c r="AO9" s="291"/>
      <c r="AP9" s="291"/>
      <c r="AQ9" s="102" t="s">
        <v>303</v>
      </c>
      <c r="AR9" s="102" t="s">
        <v>304</v>
      </c>
      <c r="AS9" s="103" t="s">
        <v>305</v>
      </c>
      <c r="AT9" s="103" t="s">
        <v>306</v>
      </c>
      <c r="AU9" s="294"/>
    </row>
    <row r="10" spans="1:47" s="75" customFormat="1" ht="33.75" customHeight="1" x14ac:dyDescent="0.4">
      <c r="A10" s="144"/>
      <c r="B10" s="337"/>
      <c r="C10" s="339"/>
      <c r="D10" s="339"/>
      <c r="E10" s="71"/>
      <c r="F10" s="328" t="s">
        <v>162</v>
      </c>
      <c r="G10" s="329"/>
      <c r="H10" s="330"/>
      <c r="I10" s="330"/>
      <c r="J10" s="330"/>
      <c r="K10" s="330"/>
      <c r="L10" s="330"/>
      <c r="M10" s="330"/>
      <c r="N10" s="330"/>
      <c r="O10" s="330"/>
      <c r="P10" s="330"/>
      <c r="Q10" s="330"/>
      <c r="R10" s="330"/>
      <c r="S10" s="104"/>
      <c r="T10" s="105" t="s">
        <v>6</v>
      </c>
      <c r="U10" s="105" t="s">
        <v>307</v>
      </c>
      <c r="V10" s="105" t="s">
        <v>307</v>
      </c>
      <c r="W10" s="105" t="s">
        <v>307</v>
      </c>
      <c r="X10" s="106" t="s">
        <v>64</v>
      </c>
      <c r="Y10" s="105" t="s">
        <v>6</v>
      </c>
      <c r="Z10" s="105" t="s">
        <v>6</v>
      </c>
      <c r="AA10" s="105" t="s">
        <v>6</v>
      </c>
      <c r="AB10" s="105" t="s">
        <v>6</v>
      </c>
      <c r="AC10" s="107" t="s">
        <v>6</v>
      </c>
      <c r="AD10" s="107" t="s">
        <v>64</v>
      </c>
      <c r="AE10" s="108" t="s">
        <v>163</v>
      </c>
      <c r="AF10" s="106" t="s">
        <v>308</v>
      </c>
      <c r="AG10" s="109" t="s">
        <v>309</v>
      </c>
      <c r="AH10" s="109" t="s">
        <v>164</v>
      </c>
      <c r="AI10" s="72" t="s">
        <v>165</v>
      </c>
      <c r="AJ10" s="69" t="s">
        <v>166</v>
      </c>
      <c r="AK10" s="69" t="s">
        <v>64</v>
      </c>
      <c r="AL10" s="69" t="s">
        <v>64</v>
      </c>
      <c r="AM10" s="72" t="s">
        <v>167</v>
      </c>
      <c r="AN10" s="73" t="s">
        <v>168</v>
      </c>
      <c r="AO10" s="74" t="s">
        <v>169</v>
      </c>
      <c r="AP10" s="74" t="s">
        <v>169</v>
      </c>
      <c r="AQ10" s="109"/>
      <c r="AR10" s="109"/>
      <c r="AS10" s="110" t="s">
        <v>163</v>
      </c>
      <c r="AT10" s="110" t="s">
        <v>163</v>
      </c>
      <c r="AU10" s="295"/>
    </row>
    <row r="11" spans="1:47" s="122" customFormat="1" ht="45" customHeight="1" x14ac:dyDescent="0.3">
      <c r="A11" s="145">
        <v>1</v>
      </c>
      <c r="B11" s="111">
        <v>1</v>
      </c>
      <c r="C11" s="112">
        <v>897</v>
      </c>
      <c r="D11" s="113" t="s">
        <v>170</v>
      </c>
      <c r="E11" s="114" t="s">
        <v>171</v>
      </c>
      <c r="F11" s="115">
        <v>1.8</v>
      </c>
      <c r="G11" s="116" t="s">
        <v>64</v>
      </c>
      <c r="H11" s="117">
        <v>2</v>
      </c>
      <c r="I11" s="118">
        <v>0</v>
      </c>
      <c r="J11" s="118">
        <v>0</v>
      </c>
      <c r="K11" s="118">
        <v>0</v>
      </c>
      <c r="L11" s="118">
        <v>0</v>
      </c>
      <c r="M11" s="118">
        <v>0.45</v>
      </c>
      <c r="N11" s="118">
        <v>1.59</v>
      </c>
      <c r="O11" s="118">
        <v>4.0199999999999996</v>
      </c>
      <c r="P11" s="118">
        <v>9.4600000000000009</v>
      </c>
      <c r="Q11" s="118">
        <v>29.38</v>
      </c>
      <c r="R11" s="118">
        <v>32.14</v>
      </c>
      <c r="S11" s="118">
        <v>22.96</v>
      </c>
      <c r="T11" s="118">
        <v>32.04</v>
      </c>
      <c r="U11" s="118">
        <v>1.89</v>
      </c>
      <c r="V11" s="118">
        <v>1.4313844289609208</v>
      </c>
      <c r="W11" s="118">
        <v>2.69</v>
      </c>
      <c r="X11" s="76">
        <v>0.87929947089947103</v>
      </c>
      <c r="Y11" s="118">
        <v>46.788682938255732</v>
      </c>
      <c r="Z11" s="118">
        <v>98.018482726749738</v>
      </c>
      <c r="AA11" s="118">
        <v>38.503799999999998</v>
      </c>
      <c r="AB11" s="119">
        <v>23.113799999999998</v>
      </c>
      <c r="AC11" s="119">
        <v>15.39</v>
      </c>
      <c r="AD11" s="119">
        <v>0.58000000000000007</v>
      </c>
      <c r="AE11" s="120">
        <v>1014</v>
      </c>
      <c r="AF11" s="76">
        <v>0.182</v>
      </c>
      <c r="AG11" s="76">
        <v>0.03</v>
      </c>
      <c r="AH11" s="76"/>
      <c r="AI11" s="76"/>
      <c r="AJ11" s="76"/>
      <c r="AK11" s="76"/>
      <c r="AL11" s="76"/>
      <c r="AM11" s="76"/>
      <c r="AN11" s="76"/>
      <c r="AO11" s="76"/>
      <c r="AP11" s="76"/>
      <c r="AQ11" s="76"/>
      <c r="AR11" s="76"/>
      <c r="AS11" s="121"/>
      <c r="AT11" s="121"/>
      <c r="AU11" s="140" t="s">
        <v>172</v>
      </c>
    </row>
    <row r="12" spans="1:47" s="83" customFormat="1" ht="45" customHeight="1" x14ac:dyDescent="0.3">
      <c r="A12" s="146">
        <v>1</v>
      </c>
      <c r="B12" s="77">
        <v>41</v>
      </c>
      <c r="C12" s="78">
        <v>937</v>
      </c>
      <c r="D12" s="79" t="s">
        <v>227</v>
      </c>
      <c r="E12" s="123" t="s">
        <v>171</v>
      </c>
      <c r="F12" s="124">
        <v>1.8</v>
      </c>
      <c r="G12" s="125" t="s">
        <v>64</v>
      </c>
      <c r="H12" s="130">
        <v>2</v>
      </c>
      <c r="I12" s="80">
        <v>0</v>
      </c>
      <c r="J12" s="80">
        <v>0</v>
      </c>
      <c r="K12" s="80">
        <v>0</v>
      </c>
      <c r="L12" s="80">
        <v>0</v>
      </c>
      <c r="M12" s="80">
        <v>0</v>
      </c>
      <c r="N12" s="80">
        <v>0.26</v>
      </c>
      <c r="O12" s="80">
        <v>2.69</v>
      </c>
      <c r="P12" s="80">
        <v>5.68</v>
      </c>
      <c r="Q12" s="80">
        <v>20.260000000000002</v>
      </c>
      <c r="R12" s="80">
        <v>25.29</v>
      </c>
      <c r="S12" s="80">
        <v>45.82</v>
      </c>
      <c r="T12" s="80">
        <v>30.13</v>
      </c>
      <c r="U12" s="80">
        <v>1.92</v>
      </c>
      <c r="V12" s="80">
        <v>1.4754476292937833</v>
      </c>
      <c r="W12" s="80">
        <v>2.7130000000000001</v>
      </c>
      <c r="X12" s="82">
        <v>0.83876401041666659</v>
      </c>
      <c r="Y12" s="80">
        <v>45.61564211965414</v>
      </c>
      <c r="Z12" s="80">
        <v>97.456124708299399</v>
      </c>
      <c r="AA12" s="80">
        <v>41.103899999999996</v>
      </c>
      <c r="AB12" s="81">
        <v>23.113900000000001</v>
      </c>
      <c r="AC12" s="81">
        <v>17.989999999999995</v>
      </c>
      <c r="AD12" s="81">
        <v>0.39</v>
      </c>
      <c r="AE12" s="128">
        <v>1245</v>
      </c>
      <c r="AF12" s="82">
        <v>0.214</v>
      </c>
      <c r="AG12" s="82">
        <v>2.8000000000000001E-2</v>
      </c>
      <c r="AH12" s="82"/>
      <c r="AI12" s="82"/>
      <c r="AJ12" s="82"/>
      <c r="AK12" s="82"/>
      <c r="AL12" s="82"/>
      <c r="AM12" s="82"/>
      <c r="AN12" s="82"/>
      <c r="AO12" s="80"/>
      <c r="AP12" s="80"/>
      <c r="AQ12" s="82"/>
      <c r="AR12" s="82"/>
      <c r="AS12" s="131"/>
      <c r="AT12" s="131"/>
      <c r="AU12" s="141" t="s">
        <v>228</v>
      </c>
    </row>
    <row r="13" spans="1:47" s="84" customFormat="1" ht="45" customHeight="1" x14ac:dyDescent="0.3">
      <c r="A13" s="147">
        <v>1</v>
      </c>
      <c r="B13" s="77">
        <v>125</v>
      </c>
      <c r="C13" s="78">
        <v>1021</v>
      </c>
      <c r="D13" s="79" t="s">
        <v>266</v>
      </c>
      <c r="E13" s="123" t="s">
        <v>171</v>
      </c>
      <c r="F13" s="124">
        <v>1.8</v>
      </c>
      <c r="G13" s="125" t="s">
        <v>64</v>
      </c>
      <c r="H13" s="126">
        <v>2</v>
      </c>
      <c r="I13" s="80">
        <v>0</v>
      </c>
      <c r="J13" s="80">
        <v>0</v>
      </c>
      <c r="K13" s="80">
        <v>0</v>
      </c>
      <c r="L13" s="80">
        <v>0</v>
      </c>
      <c r="M13" s="80">
        <v>0</v>
      </c>
      <c r="N13" s="80">
        <v>2.1800000000000002</v>
      </c>
      <c r="O13" s="80">
        <v>5.63</v>
      </c>
      <c r="P13" s="80">
        <v>4.68</v>
      </c>
      <c r="Q13" s="80">
        <v>29.75</v>
      </c>
      <c r="R13" s="80">
        <v>34.24</v>
      </c>
      <c r="S13" s="80">
        <v>23.52</v>
      </c>
      <c r="T13" s="80">
        <v>31.15</v>
      </c>
      <c r="U13" s="80">
        <v>1.91</v>
      </c>
      <c r="V13" s="80">
        <v>1.4563476934807471</v>
      </c>
      <c r="W13" s="80">
        <v>2.6909999999999998</v>
      </c>
      <c r="X13" s="82">
        <v>0.84777303664921466</v>
      </c>
      <c r="Y13" s="80">
        <v>45.880799201755963</v>
      </c>
      <c r="Z13" s="80">
        <v>98.876286902580915</v>
      </c>
      <c r="AA13" s="80">
        <v>39.342799999999997</v>
      </c>
      <c r="AB13" s="81">
        <v>24.712799999999998</v>
      </c>
      <c r="AC13" s="81">
        <v>14.629999999999999</v>
      </c>
      <c r="AD13" s="81">
        <v>0.44000000000000006</v>
      </c>
      <c r="AE13" s="128">
        <v>1256</v>
      </c>
      <c r="AF13" s="82">
        <v>0.21299999999999999</v>
      </c>
      <c r="AG13" s="82">
        <v>2.7E-2</v>
      </c>
      <c r="AH13" s="82"/>
      <c r="AI13" s="82"/>
      <c r="AJ13" s="82"/>
      <c r="AK13" s="82"/>
      <c r="AL13" s="82"/>
      <c r="AM13" s="82"/>
      <c r="AN13" s="82"/>
      <c r="AO13" s="82"/>
      <c r="AP13" s="82"/>
      <c r="AQ13" s="82"/>
      <c r="AR13" s="82"/>
      <c r="AS13" s="129"/>
      <c r="AT13" s="129"/>
      <c r="AU13" s="141" t="s">
        <v>267</v>
      </c>
    </row>
    <row r="14" spans="1:47" s="84" customFormat="1" ht="45" customHeight="1" x14ac:dyDescent="0.3">
      <c r="A14" s="148">
        <v>2</v>
      </c>
      <c r="B14" s="77">
        <v>2</v>
      </c>
      <c r="C14" s="78">
        <v>898</v>
      </c>
      <c r="D14" s="79" t="s">
        <v>170</v>
      </c>
      <c r="E14" s="123" t="s">
        <v>173</v>
      </c>
      <c r="F14" s="124">
        <v>4</v>
      </c>
      <c r="G14" s="125" t="s">
        <v>64</v>
      </c>
      <c r="H14" s="126">
        <v>4.45</v>
      </c>
      <c r="I14" s="80">
        <v>0</v>
      </c>
      <c r="J14" s="80">
        <v>0</v>
      </c>
      <c r="K14" s="80">
        <v>0</v>
      </c>
      <c r="L14" s="80">
        <v>0</v>
      </c>
      <c r="M14" s="80">
        <v>0</v>
      </c>
      <c r="N14" s="80">
        <v>7.81</v>
      </c>
      <c r="O14" s="80">
        <v>63.25</v>
      </c>
      <c r="P14" s="80">
        <v>28.94</v>
      </c>
      <c r="Q14" s="80">
        <v>0</v>
      </c>
      <c r="R14" s="80">
        <v>0</v>
      </c>
      <c r="S14" s="80">
        <v>0</v>
      </c>
      <c r="T14" s="127"/>
      <c r="U14" s="127"/>
      <c r="V14" s="127"/>
      <c r="W14" s="80">
        <v>2.637</v>
      </c>
      <c r="X14" s="82"/>
      <c r="Y14" s="80"/>
      <c r="Z14" s="80"/>
      <c r="AA14" s="80"/>
      <c r="AB14" s="81"/>
      <c r="AC14" s="81"/>
      <c r="AD14" s="81"/>
      <c r="AE14" s="128"/>
      <c r="AF14" s="82"/>
      <c r="AG14" s="82"/>
      <c r="AH14" s="82"/>
      <c r="AI14" s="82"/>
      <c r="AJ14" s="82"/>
      <c r="AK14" s="82"/>
      <c r="AL14" s="82"/>
      <c r="AM14" s="82"/>
      <c r="AN14" s="82"/>
      <c r="AO14" s="80">
        <v>1.149</v>
      </c>
      <c r="AP14" s="80">
        <v>1.359</v>
      </c>
      <c r="AQ14" s="82">
        <v>1.2950391644908614</v>
      </c>
      <c r="AR14" s="82">
        <v>0.9403973509933774</v>
      </c>
      <c r="AS14" s="129">
        <v>3251</v>
      </c>
      <c r="AT14" s="129">
        <v>2508</v>
      </c>
      <c r="AU14" s="141" t="s">
        <v>174</v>
      </c>
    </row>
    <row r="15" spans="1:47" s="84" customFormat="1" ht="45" customHeight="1" x14ac:dyDescent="0.3">
      <c r="A15" s="147">
        <v>2</v>
      </c>
      <c r="B15" s="77">
        <v>3</v>
      </c>
      <c r="C15" s="78">
        <v>899</v>
      </c>
      <c r="D15" s="79" t="s">
        <v>170</v>
      </c>
      <c r="E15" s="123" t="s">
        <v>175</v>
      </c>
      <c r="F15" s="124">
        <v>6</v>
      </c>
      <c r="G15" s="125" t="s">
        <v>64</v>
      </c>
      <c r="H15" s="126">
        <v>6.45</v>
      </c>
      <c r="I15" s="80">
        <v>0</v>
      </c>
      <c r="J15" s="80">
        <v>0</v>
      </c>
      <c r="K15" s="80">
        <v>0</v>
      </c>
      <c r="L15" s="80">
        <v>0</v>
      </c>
      <c r="M15" s="80">
        <v>0</v>
      </c>
      <c r="N15" s="80">
        <v>10.130000000000001</v>
      </c>
      <c r="O15" s="80">
        <v>64.2</v>
      </c>
      <c r="P15" s="80">
        <v>25.67</v>
      </c>
      <c r="Q15" s="80">
        <v>0</v>
      </c>
      <c r="R15" s="80">
        <v>0</v>
      </c>
      <c r="S15" s="80">
        <v>0</v>
      </c>
      <c r="T15" s="80"/>
      <c r="U15" s="80"/>
      <c r="V15" s="80"/>
      <c r="W15" s="80">
        <v>2.6480000000000001</v>
      </c>
      <c r="X15" s="82"/>
      <c r="Y15" s="80"/>
      <c r="Z15" s="80"/>
      <c r="AA15" s="80"/>
      <c r="AB15" s="81"/>
      <c r="AC15" s="81"/>
      <c r="AD15" s="81"/>
      <c r="AE15" s="128"/>
      <c r="AF15" s="82"/>
      <c r="AG15" s="82"/>
      <c r="AH15" s="82"/>
      <c r="AI15" s="82"/>
      <c r="AJ15" s="82"/>
      <c r="AK15" s="82"/>
      <c r="AL15" s="82"/>
      <c r="AM15" s="82"/>
      <c r="AN15" s="82"/>
      <c r="AO15" s="80">
        <v>1.1719999999999999</v>
      </c>
      <c r="AP15" s="80">
        <v>1.3819999999999999</v>
      </c>
      <c r="AQ15" s="82">
        <v>1.2593856655290105</v>
      </c>
      <c r="AR15" s="82">
        <v>0.91606367583212767</v>
      </c>
      <c r="AS15" s="129">
        <v>3247</v>
      </c>
      <c r="AT15" s="129">
        <v>2541</v>
      </c>
      <c r="AU15" s="141" t="s">
        <v>174</v>
      </c>
    </row>
    <row r="16" spans="1:47" s="84" customFormat="1" ht="45" customHeight="1" x14ac:dyDescent="0.3">
      <c r="A16" s="147">
        <v>2</v>
      </c>
      <c r="B16" s="77">
        <v>4</v>
      </c>
      <c r="C16" s="78">
        <v>900</v>
      </c>
      <c r="D16" s="79" t="s">
        <v>170</v>
      </c>
      <c r="E16" s="123" t="s">
        <v>176</v>
      </c>
      <c r="F16" s="124">
        <v>8</v>
      </c>
      <c r="G16" s="125" t="s">
        <v>64</v>
      </c>
      <c r="H16" s="130">
        <v>8.4499999999999993</v>
      </c>
      <c r="I16" s="80">
        <v>0</v>
      </c>
      <c r="J16" s="80">
        <v>0</v>
      </c>
      <c r="K16" s="80">
        <v>0</v>
      </c>
      <c r="L16" s="80">
        <v>0</v>
      </c>
      <c r="M16" s="80">
        <v>0</v>
      </c>
      <c r="N16" s="80">
        <v>5.14</v>
      </c>
      <c r="O16" s="80">
        <v>61.67</v>
      </c>
      <c r="P16" s="80">
        <v>33.19</v>
      </c>
      <c r="Q16" s="80">
        <v>0</v>
      </c>
      <c r="R16" s="80">
        <v>0</v>
      </c>
      <c r="S16" s="80">
        <v>0</v>
      </c>
      <c r="T16" s="80"/>
      <c r="U16" s="80"/>
      <c r="V16" s="80"/>
      <c r="W16" s="80">
        <v>2.64</v>
      </c>
      <c r="X16" s="82"/>
      <c r="Y16" s="80"/>
      <c r="Z16" s="80"/>
      <c r="AA16" s="80"/>
      <c r="AB16" s="81"/>
      <c r="AC16" s="81"/>
      <c r="AD16" s="81"/>
      <c r="AE16" s="128"/>
      <c r="AF16" s="82"/>
      <c r="AG16" s="82"/>
      <c r="AH16" s="82"/>
      <c r="AI16" s="82"/>
      <c r="AJ16" s="82"/>
      <c r="AK16" s="82"/>
      <c r="AL16" s="82"/>
      <c r="AM16" s="82"/>
      <c r="AN16" s="82"/>
      <c r="AO16" s="80">
        <v>1.105</v>
      </c>
      <c r="AP16" s="80">
        <v>1.3520000000000001</v>
      </c>
      <c r="AQ16" s="82">
        <v>1.3891402714932126</v>
      </c>
      <c r="AR16" s="82">
        <v>0.9526627218934911</v>
      </c>
      <c r="AS16" s="129">
        <v>3230</v>
      </c>
      <c r="AT16" s="129">
        <v>2604</v>
      </c>
      <c r="AU16" s="141" t="s">
        <v>174</v>
      </c>
    </row>
    <row r="17" spans="1:47" s="84" customFormat="1" ht="45" customHeight="1" x14ac:dyDescent="0.3">
      <c r="A17" s="147">
        <v>2</v>
      </c>
      <c r="B17" s="77">
        <v>5</v>
      </c>
      <c r="C17" s="78">
        <v>901</v>
      </c>
      <c r="D17" s="79" t="s">
        <v>170</v>
      </c>
      <c r="E17" s="123" t="s">
        <v>177</v>
      </c>
      <c r="F17" s="124">
        <v>10</v>
      </c>
      <c r="G17" s="125" t="s">
        <v>64</v>
      </c>
      <c r="H17" s="130">
        <v>10.45</v>
      </c>
      <c r="I17" s="80">
        <v>0</v>
      </c>
      <c r="J17" s="80">
        <v>0</v>
      </c>
      <c r="K17" s="80">
        <v>0</v>
      </c>
      <c r="L17" s="80">
        <v>0</v>
      </c>
      <c r="M17" s="80">
        <v>0</v>
      </c>
      <c r="N17" s="80">
        <v>7.89</v>
      </c>
      <c r="O17" s="80">
        <v>57.08</v>
      </c>
      <c r="P17" s="80">
        <v>35.03</v>
      </c>
      <c r="Q17" s="80">
        <v>0</v>
      </c>
      <c r="R17" s="80">
        <v>0</v>
      </c>
      <c r="S17" s="80">
        <v>0</v>
      </c>
      <c r="T17" s="80"/>
      <c r="U17" s="80"/>
      <c r="V17" s="80"/>
      <c r="W17" s="80">
        <v>2.633</v>
      </c>
      <c r="X17" s="82"/>
      <c r="Y17" s="80"/>
      <c r="Z17" s="80"/>
      <c r="AA17" s="80"/>
      <c r="AB17" s="81"/>
      <c r="AC17" s="81"/>
      <c r="AD17" s="81"/>
      <c r="AE17" s="128"/>
      <c r="AF17" s="82"/>
      <c r="AG17" s="82"/>
      <c r="AH17" s="82"/>
      <c r="AI17" s="82"/>
      <c r="AJ17" s="82"/>
      <c r="AK17" s="82"/>
      <c r="AL17" s="82"/>
      <c r="AM17" s="82"/>
      <c r="AN17" s="82"/>
      <c r="AO17" s="80">
        <v>1.147</v>
      </c>
      <c r="AP17" s="80">
        <v>1.4019999999999999</v>
      </c>
      <c r="AQ17" s="82">
        <v>1.2955536181342633</v>
      </c>
      <c r="AR17" s="82">
        <v>0.87803138373751799</v>
      </c>
      <c r="AS17" s="129">
        <v>3010</v>
      </c>
      <c r="AT17" s="129">
        <v>2508</v>
      </c>
      <c r="AU17" s="141" t="s">
        <v>174</v>
      </c>
    </row>
    <row r="18" spans="1:47" s="84" customFormat="1" ht="45" customHeight="1" x14ac:dyDescent="0.3">
      <c r="A18" s="147">
        <v>2</v>
      </c>
      <c r="B18" s="77">
        <v>42</v>
      </c>
      <c r="C18" s="78">
        <v>938</v>
      </c>
      <c r="D18" s="79" t="s">
        <v>227</v>
      </c>
      <c r="E18" s="123" t="s">
        <v>173</v>
      </c>
      <c r="F18" s="124">
        <v>4</v>
      </c>
      <c r="G18" s="125" t="s">
        <v>64</v>
      </c>
      <c r="H18" s="130">
        <v>4.45</v>
      </c>
      <c r="I18" s="80">
        <v>0</v>
      </c>
      <c r="J18" s="80">
        <v>0</v>
      </c>
      <c r="K18" s="80">
        <v>0</v>
      </c>
      <c r="L18" s="80">
        <v>0</v>
      </c>
      <c r="M18" s="80">
        <v>3.27</v>
      </c>
      <c r="N18" s="80">
        <v>11.5</v>
      </c>
      <c r="O18" s="80">
        <v>58.73</v>
      </c>
      <c r="P18" s="80">
        <v>26.5</v>
      </c>
      <c r="Q18" s="80">
        <v>0</v>
      </c>
      <c r="R18" s="80">
        <v>0</v>
      </c>
      <c r="S18" s="80">
        <v>0</v>
      </c>
      <c r="T18" s="80"/>
      <c r="U18" s="80"/>
      <c r="V18" s="80"/>
      <c r="W18" s="80">
        <v>2.6349999999999998</v>
      </c>
      <c r="X18" s="82"/>
      <c r="Y18" s="80"/>
      <c r="Z18" s="80"/>
      <c r="AA18" s="80"/>
      <c r="AB18" s="81"/>
      <c r="AC18" s="81"/>
      <c r="AD18" s="81"/>
      <c r="AE18" s="128"/>
      <c r="AF18" s="82"/>
      <c r="AG18" s="82"/>
      <c r="AH18" s="82"/>
      <c r="AI18" s="82"/>
      <c r="AJ18" s="82"/>
      <c r="AK18" s="82"/>
      <c r="AL18" s="82"/>
      <c r="AM18" s="82"/>
      <c r="AN18" s="82"/>
      <c r="AO18" s="80">
        <v>1.105</v>
      </c>
      <c r="AP18" s="80">
        <v>1.391</v>
      </c>
      <c r="AQ18" s="82">
        <v>1.3846153846153846</v>
      </c>
      <c r="AR18" s="82">
        <v>0.89432063263838946</v>
      </c>
      <c r="AS18" s="129">
        <v>3129</v>
      </c>
      <c r="AT18" s="129">
        <v>2600</v>
      </c>
      <c r="AU18" s="141" t="s">
        <v>229</v>
      </c>
    </row>
    <row r="19" spans="1:47" s="84" customFormat="1" ht="45" customHeight="1" x14ac:dyDescent="0.3">
      <c r="A19" s="147">
        <v>2</v>
      </c>
      <c r="B19" s="77">
        <v>43</v>
      </c>
      <c r="C19" s="78">
        <v>939</v>
      </c>
      <c r="D19" s="79" t="s">
        <v>227</v>
      </c>
      <c r="E19" s="123" t="s">
        <v>175</v>
      </c>
      <c r="F19" s="124">
        <v>6</v>
      </c>
      <c r="G19" s="125" t="s">
        <v>64</v>
      </c>
      <c r="H19" s="130">
        <v>6.45</v>
      </c>
      <c r="I19" s="80">
        <v>0</v>
      </c>
      <c r="J19" s="80">
        <v>0</v>
      </c>
      <c r="K19" s="80">
        <v>0</v>
      </c>
      <c r="L19" s="80">
        <v>0</v>
      </c>
      <c r="M19" s="80">
        <v>0</v>
      </c>
      <c r="N19" s="80">
        <v>10.14</v>
      </c>
      <c r="O19" s="80">
        <v>64.62</v>
      </c>
      <c r="P19" s="80">
        <v>25.24</v>
      </c>
      <c r="Q19" s="80">
        <v>0</v>
      </c>
      <c r="R19" s="80">
        <v>0</v>
      </c>
      <c r="S19" s="80">
        <v>0</v>
      </c>
      <c r="T19" s="80"/>
      <c r="U19" s="80"/>
      <c r="V19" s="80"/>
      <c r="W19" s="80">
        <v>2.6480000000000001</v>
      </c>
      <c r="X19" s="82"/>
      <c r="Y19" s="80"/>
      <c r="Z19" s="80"/>
      <c r="AA19" s="80"/>
      <c r="AB19" s="81"/>
      <c r="AC19" s="81"/>
      <c r="AD19" s="81"/>
      <c r="AE19" s="128"/>
      <c r="AF19" s="82"/>
      <c r="AG19" s="82"/>
      <c r="AH19" s="82"/>
      <c r="AI19" s="82"/>
      <c r="AJ19" s="82"/>
      <c r="AK19" s="82"/>
      <c r="AL19" s="82"/>
      <c r="AM19" s="82"/>
      <c r="AN19" s="82"/>
      <c r="AO19" s="80">
        <v>1.165</v>
      </c>
      <c r="AP19" s="80">
        <v>1.393</v>
      </c>
      <c r="AQ19" s="82">
        <v>1.272961373390558</v>
      </c>
      <c r="AR19" s="82">
        <v>0.90093323761665478</v>
      </c>
      <c r="AS19" s="129">
        <v>3210</v>
      </c>
      <c r="AT19" s="129">
        <v>2209</v>
      </c>
      <c r="AU19" s="141" t="s">
        <v>229</v>
      </c>
    </row>
    <row r="20" spans="1:47" s="84" customFormat="1" ht="45" customHeight="1" x14ac:dyDescent="0.3">
      <c r="A20" s="147">
        <v>2</v>
      </c>
      <c r="B20" s="77">
        <v>44</v>
      </c>
      <c r="C20" s="78">
        <v>940</v>
      </c>
      <c r="D20" s="79" t="s">
        <v>227</v>
      </c>
      <c r="E20" s="123" t="s">
        <v>176</v>
      </c>
      <c r="F20" s="124">
        <v>8</v>
      </c>
      <c r="G20" s="125" t="s">
        <v>64</v>
      </c>
      <c r="H20" s="130">
        <v>8.4499999999999993</v>
      </c>
      <c r="I20" s="80">
        <v>0</v>
      </c>
      <c r="J20" s="80">
        <v>0</v>
      </c>
      <c r="K20" s="80">
        <v>0</v>
      </c>
      <c r="L20" s="80">
        <v>0</v>
      </c>
      <c r="M20" s="80">
        <v>0</v>
      </c>
      <c r="N20" s="80">
        <v>11.54</v>
      </c>
      <c r="O20" s="80">
        <v>63.03</v>
      </c>
      <c r="P20" s="80">
        <v>25.43</v>
      </c>
      <c r="Q20" s="80">
        <v>0</v>
      </c>
      <c r="R20" s="80">
        <v>0</v>
      </c>
      <c r="S20" s="80">
        <v>0</v>
      </c>
      <c r="T20" s="80"/>
      <c r="U20" s="80"/>
      <c r="V20" s="80"/>
      <c r="W20" s="80">
        <v>2.6459999999999999</v>
      </c>
      <c r="X20" s="82"/>
      <c r="Y20" s="80"/>
      <c r="Z20" s="80"/>
      <c r="AA20" s="80"/>
      <c r="AB20" s="81"/>
      <c r="AC20" s="81"/>
      <c r="AD20" s="81"/>
      <c r="AE20" s="128"/>
      <c r="AF20" s="82"/>
      <c r="AG20" s="82"/>
      <c r="AH20" s="82"/>
      <c r="AI20" s="82"/>
      <c r="AJ20" s="82"/>
      <c r="AK20" s="82"/>
      <c r="AL20" s="82"/>
      <c r="AM20" s="82"/>
      <c r="AN20" s="82"/>
      <c r="AO20" s="80">
        <v>1.19</v>
      </c>
      <c r="AP20" s="80">
        <v>1.2769999999999999</v>
      </c>
      <c r="AQ20" s="82">
        <v>1.223529411764706</v>
      </c>
      <c r="AR20" s="82">
        <v>1.0720438527799532</v>
      </c>
      <c r="AS20" s="129">
        <v>3243</v>
      </c>
      <c r="AT20" s="129">
        <v>2404</v>
      </c>
      <c r="AU20" s="141" t="s">
        <v>229</v>
      </c>
    </row>
    <row r="21" spans="1:47" s="84" customFormat="1" ht="45" customHeight="1" x14ac:dyDescent="0.3">
      <c r="A21" s="147">
        <v>2</v>
      </c>
      <c r="B21" s="77">
        <v>45</v>
      </c>
      <c r="C21" s="78">
        <v>941</v>
      </c>
      <c r="D21" s="79" t="s">
        <v>227</v>
      </c>
      <c r="E21" s="123" t="s">
        <v>177</v>
      </c>
      <c r="F21" s="124">
        <v>10</v>
      </c>
      <c r="G21" s="125" t="s">
        <v>64</v>
      </c>
      <c r="H21" s="130">
        <v>10.45</v>
      </c>
      <c r="I21" s="80">
        <v>0</v>
      </c>
      <c r="J21" s="80">
        <v>0</v>
      </c>
      <c r="K21" s="80">
        <v>0</v>
      </c>
      <c r="L21" s="80">
        <v>0</v>
      </c>
      <c r="M21" s="80">
        <v>1.5</v>
      </c>
      <c r="N21" s="80">
        <v>9.32</v>
      </c>
      <c r="O21" s="80">
        <v>58</v>
      </c>
      <c r="P21" s="80">
        <v>31.18</v>
      </c>
      <c r="Q21" s="80">
        <v>0</v>
      </c>
      <c r="R21" s="80">
        <v>0</v>
      </c>
      <c r="S21" s="80">
        <v>0</v>
      </c>
      <c r="T21" s="80"/>
      <c r="U21" s="80"/>
      <c r="V21" s="80"/>
      <c r="W21" s="80">
        <v>2.6480000000000001</v>
      </c>
      <c r="X21" s="82"/>
      <c r="Y21" s="80"/>
      <c r="Z21" s="80"/>
      <c r="AA21" s="80"/>
      <c r="AB21" s="81"/>
      <c r="AC21" s="81"/>
      <c r="AD21" s="81"/>
      <c r="AE21" s="128"/>
      <c r="AF21" s="82"/>
      <c r="AG21" s="82"/>
      <c r="AH21" s="82"/>
      <c r="AI21" s="82"/>
      <c r="AJ21" s="82"/>
      <c r="AK21" s="82"/>
      <c r="AL21" s="82"/>
      <c r="AM21" s="82"/>
      <c r="AN21" s="82"/>
      <c r="AO21" s="80">
        <v>1.103</v>
      </c>
      <c r="AP21" s="80">
        <v>1.3460000000000001</v>
      </c>
      <c r="AQ21" s="82">
        <v>1.4007252946509521</v>
      </c>
      <c r="AR21" s="82">
        <v>0.96731054977711728</v>
      </c>
      <c r="AS21" s="129">
        <v>3136</v>
      </c>
      <c r="AT21" s="129">
        <v>3213</v>
      </c>
      <c r="AU21" s="141" t="s">
        <v>229</v>
      </c>
    </row>
    <row r="22" spans="1:47" s="84" customFormat="1" ht="45" customHeight="1" x14ac:dyDescent="0.3">
      <c r="A22" s="147">
        <v>2</v>
      </c>
      <c r="B22" s="77">
        <v>46</v>
      </c>
      <c r="C22" s="78">
        <v>942</v>
      </c>
      <c r="D22" s="79" t="s">
        <v>227</v>
      </c>
      <c r="E22" s="123" t="s">
        <v>187</v>
      </c>
      <c r="F22" s="124">
        <v>12</v>
      </c>
      <c r="G22" s="125" t="s">
        <v>64</v>
      </c>
      <c r="H22" s="130">
        <v>12.45</v>
      </c>
      <c r="I22" s="80">
        <v>0</v>
      </c>
      <c r="J22" s="80">
        <v>0</v>
      </c>
      <c r="K22" s="80">
        <v>0</v>
      </c>
      <c r="L22" s="80">
        <v>0</v>
      </c>
      <c r="M22" s="80">
        <v>1.07</v>
      </c>
      <c r="N22" s="80">
        <v>8.64</v>
      </c>
      <c r="O22" s="80">
        <v>58.35</v>
      </c>
      <c r="P22" s="80">
        <v>31.94</v>
      </c>
      <c r="Q22" s="80">
        <v>0</v>
      </c>
      <c r="R22" s="80">
        <v>0</v>
      </c>
      <c r="S22" s="80">
        <v>0</v>
      </c>
      <c r="T22" s="80"/>
      <c r="U22" s="80"/>
      <c r="V22" s="80"/>
      <c r="W22" s="80">
        <v>2.637</v>
      </c>
      <c r="X22" s="82"/>
      <c r="Y22" s="80"/>
      <c r="Z22" s="80"/>
      <c r="AA22" s="80"/>
      <c r="AB22" s="81"/>
      <c r="AC22" s="81"/>
      <c r="AD22" s="81"/>
      <c r="AE22" s="128"/>
      <c r="AF22" s="82"/>
      <c r="AG22" s="82"/>
      <c r="AH22" s="82"/>
      <c r="AI22" s="82"/>
      <c r="AJ22" s="82"/>
      <c r="AK22" s="82"/>
      <c r="AL22" s="82"/>
      <c r="AM22" s="82"/>
      <c r="AN22" s="82"/>
      <c r="AO22" s="80">
        <v>1.099</v>
      </c>
      <c r="AP22" s="80">
        <v>1.2809999999999999</v>
      </c>
      <c r="AQ22" s="82">
        <v>1.3994540491355778</v>
      </c>
      <c r="AR22" s="82">
        <v>1.0585480093676818</v>
      </c>
      <c r="AS22" s="129">
        <v>3023</v>
      </c>
      <c r="AT22" s="129">
        <v>3109</v>
      </c>
      <c r="AU22" s="141" t="s">
        <v>229</v>
      </c>
    </row>
    <row r="23" spans="1:47" s="84" customFormat="1" ht="45" customHeight="1" x14ac:dyDescent="0.3">
      <c r="A23" s="147">
        <v>2</v>
      </c>
      <c r="B23" s="77">
        <v>82</v>
      </c>
      <c r="C23" s="78">
        <v>978</v>
      </c>
      <c r="D23" s="79" t="s">
        <v>246</v>
      </c>
      <c r="E23" s="123" t="s">
        <v>173</v>
      </c>
      <c r="F23" s="124">
        <v>2</v>
      </c>
      <c r="G23" s="125" t="s">
        <v>64</v>
      </c>
      <c r="H23" s="126">
        <v>2.4500000000000002</v>
      </c>
      <c r="I23" s="80">
        <v>0</v>
      </c>
      <c r="J23" s="80">
        <v>0</v>
      </c>
      <c r="K23" s="80">
        <v>0</v>
      </c>
      <c r="L23" s="80">
        <v>0</v>
      </c>
      <c r="M23" s="80">
        <v>0</v>
      </c>
      <c r="N23" s="80">
        <v>6.18</v>
      </c>
      <c r="O23" s="80">
        <v>57.3</v>
      </c>
      <c r="P23" s="80">
        <v>36.520000000000003</v>
      </c>
      <c r="Q23" s="80">
        <v>0</v>
      </c>
      <c r="R23" s="80">
        <v>0</v>
      </c>
      <c r="S23" s="80">
        <v>0</v>
      </c>
      <c r="T23" s="80"/>
      <c r="U23" s="80"/>
      <c r="V23" s="80"/>
      <c r="W23" s="80">
        <v>2.6309999999999998</v>
      </c>
      <c r="X23" s="82"/>
      <c r="Y23" s="80"/>
      <c r="Z23" s="80"/>
      <c r="AA23" s="80"/>
      <c r="AB23" s="81"/>
      <c r="AC23" s="81"/>
      <c r="AD23" s="81"/>
      <c r="AE23" s="128"/>
      <c r="AF23" s="82"/>
      <c r="AG23" s="82"/>
      <c r="AH23" s="82"/>
      <c r="AI23" s="82"/>
      <c r="AJ23" s="82"/>
      <c r="AK23" s="82"/>
      <c r="AL23" s="82"/>
      <c r="AM23" s="82"/>
      <c r="AN23" s="82"/>
      <c r="AO23" s="80">
        <v>1.129</v>
      </c>
      <c r="AP23" s="80">
        <v>1.32</v>
      </c>
      <c r="AQ23" s="82">
        <v>1.3303808680248004</v>
      </c>
      <c r="AR23" s="82">
        <v>0.99318181818181794</v>
      </c>
      <c r="AS23" s="129">
        <v>3338</v>
      </c>
      <c r="AT23" s="129">
        <v>2509</v>
      </c>
      <c r="AU23" s="141" t="s">
        <v>247</v>
      </c>
    </row>
    <row r="24" spans="1:47" s="84" customFormat="1" ht="45" customHeight="1" x14ac:dyDescent="0.3">
      <c r="A24" s="147">
        <v>2</v>
      </c>
      <c r="B24" s="77">
        <v>83</v>
      </c>
      <c r="C24" s="78">
        <v>979</v>
      </c>
      <c r="D24" s="79" t="s">
        <v>246</v>
      </c>
      <c r="E24" s="123" t="s">
        <v>175</v>
      </c>
      <c r="F24" s="124">
        <v>4</v>
      </c>
      <c r="G24" s="125" t="s">
        <v>64</v>
      </c>
      <c r="H24" s="126">
        <v>4.45</v>
      </c>
      <c r="I24" s="80">
        <v>0</v>
      </c>
      <c r="J24" s="80">
        <v>0</v>
      </c>
      <c r="K24" s="80">
        <v>0</v>
      </c>
      <c r="L24" s="80">
        <v>0</v>
      </c>
      <c r="M24" s="80">
        <v>0</v>
      </c>
      <c r="N24" s="80">
        <v>8.61</v>
      </c>
      <c r="O24" s="80">
        <v>60.79</v>
      </c>
      <c r="P24" s="80">
        <v>30.6</v>
      </c>
      <c r="Q24" s="80">
        <v>0</v>
      </c>
      <c r="R24" s="80">
        <v>0</v>
      </c>
      <c r="S24" s="80">
        <v>0</v>
      </c>
      <c r="T24" s="80"/>
      <c r="U24" s="80"/>
      <c r="V24" s="80"/>
      <c r="W24" s="80">
        <v>2.637</v>
      </c>
      <c r="X24" s="82"/>
      <c r="Y24" s="80"/>
      <c r="Z24" s="80"/>
      <c r="AA24" s="80"/>
      <c r="AB24" s="81"/>
      <c r="AC24" s="81"/>
      <c r="AD24" s="81"/>
      <c r="AE24" s="128"/>
      <c r="AF24" s="82"/>
      <c r="AG24" s="82"/>
      <c r="AH24" s="82"/>
      <c r="AI24" s="82"/>
      <c r="AJ24" s="82"/>
      <c r="AK24" s="82"/>
      <c r="AL24" s="82"/>
      <c r="AM24" s="82"/>
      <c r="AN24" s="82"/>
      <c r="AO24" s="80">
        <v>1.1679999999999999</v>
      </c>
      <c r="AP24" s="80">
        <v>1.3120000000000001</v>
      </c>
      <c r="AQ24" s="82">
        <v>1.257705479452055</v>
      </c>
      <c r="AR24" s="82">
        <v>1.0099085365853657</v>
      </c>
      <c r="AS24" s="129">
        <v>3222</v>
      </c>
      <c r="AT24" s="129">
        <v>2256</v>
      </c>
      <c r="AU24" s="141" t="s">
        <v>247</v>
      </c>
    </row>
    <row r="25" spans="1:47" s="84" customFormat="1" ht="45" customHeight="1" x14ac:dyDescent="0.3">
      <c r="A25" s="147">
        <v>2</v>
      </c>
      <c r="B25" s="77">
        <v>84</v>
      </c>
      <c r="C25" s="78">
        <v>980</v>
      </c>
      <c r="D25" s="79" t="s">
        <v>246</v>
      </c>
      <c r="E25" s="123" t="s">
        <v>176</v>
      </c>
      <c r="F25" s="124">
        <v>6</v>
      </c>
      <c r="G25" s="125" t="s">
        <v>64</v>
      </c>
      <c r="H25" s="126">
        <v>6.45</v>
      </c>
      <c r="I25" s="80">
        <v>0</v>
      </c>
      <c r="J25" s="80">
        <v>0</v>
      </c>
      <c r="K25" s="80">
        <v>0</v>
      </c>
      <c r="L25" s="80">
        <v>0</v>
      </c>
      <c r="M25" s="80">
        <v>0</v>
      </c>
      <c r="N25" s="80">
        <v>11.87</v>
      </c>
      <c r="O25" s="80">
        <v>62.34</v>
      </c>
      <c r="P25" s="80">
        <v>25.79</v>
      </c>
      <c r="Q25" s="80">
        <v>0</v>
      </c>
      <c r="R25" s="80">
        <v>0</v>
      </c>
      <c r="S25" s="80">
        <v>0</v>
      </c>
      <c r="T25" s="80"/>
      <c r="U25" s="80"/>
      <c r="V25" s="80"/>
      <c r="W25" s="80">
        <v>2.6440000000000001</v>
      </c>
      <c r="X25" s="82"/>
      <c r="Y25" s="80"/>
      <c r="Z25" s="80"/>
      <c r="AA25" s="80"/>
      <c r="AB25" s="81"/>
      <c r="AC25" s="81"/>
      <c r="AD25" s="81"/>
      <c r="AE25" s="128"/>
      <c r="AF25" s="82"/>
      <c r="AG25" s="82"/>
      <c r="AH25" s="82"/>
      <c r="AI25" s="82"/>
      <c r="AJ25" s="82"/>
      <c r="AK25" s="82"/>
      <c r="AL25" s="82"/>
      <c r="AM25" s="82"/>
      <c r="AN25" s="82"/>
      <c r="AO25" s="80">
        <v>1.1519999999999999</v>
      </c>
      <c r="AP25" s="80">
        <v>1.3740000000000001</v>
      </c>
      <c r="AQ25" s="82">
        <v>1.2951388888888893</v>
      </c>
      <c r="AR25" s="82">
        <v>0.92430858806404648</v>
      </c>
      <c r="AS25" s="129">
        <v>3316</v>
      </c>
      <c r="AT25" s="129">
        <v>2255</v>
      </c>
      <c r="AU25" s="141" t="s">
        <v>247</v>
      </c>
    </row>
    <row r="26" spans="1:47" s="84" customFormat="1" ht="45" customHeight="1" x14ac:dyDescent="0.3">
      <c r="A26" s="147">
        <v>2</v>
      </c>
      <c r="B26" s="77">
        <v>85</v>
      </c>
      <c r="C26" s="78">
        <v>981</v>
      </c>
      <c r="D26" s="79" t="s">
        <v>246</v>
      </c>
      <c r="E26" s="123" t="s">
        <v>177</v>
      </c>
      <c r="F26" s="124">
        <v>8</v>
      </c>
      <c r="G26" s="125" t="s">
        <v>64</v>
      </c>
      <c r="H26" s="126">
        <v>8.4499999999999993</v>
      </c>
      <c r="I26" s="80">
        <v>0</v>
      </c>
      <c r="J26" s="80">
        <v>0</v>
      </c>
      <c r="K26" s="80">
        <v>0</v>
      </c>
      <c r="L26" s="80">
        <v>0</v>
      </c>
      <c r="M26" s="80">
        <v>0</v>
      </c>
      <c r="N26" s="80">
        <v>9.67</v>
      </c>
      <c r="O26" s="80">
        <v>64.430000000000007</v>
      </c>
      <c r="P26" s="80">
        <v>25.9</v>
      </c>
      <c r="Q26" s="80">
        <v>0</v>
      </c>
      <c r="R26" s="80">
        <v>0</v>
      </c>
      <c r="S26" s="80">
        <v>0</v>
      </c>
      <c r="T26" s="80"/>
      <c r="U26" s="80"/>
      <c r="V26" s="80"/>
      <c r="W26" s="80">
        <v>2.6379999999999999</v>
      </c>
      <c r="X26" s="82"/>
      <c r="Y26" s="80"/>
      <c r="Z26" s="80"/>
      <c r="AA26" s="80"/>
      <c r="AB26" s="81"/>
      <c r="AC26" s="81"/>
      <c r="AD26" s="81"/>
      <c r="AE26" s="128"/>
      <c r="AF26" s="82"/>
      <c r="AG26" s="82"/>
      <c r="AH26" s="82"/>
      <c r="AI26" s="82"/>
      <c r="AJ26" s="82"/>
      <c r="AK26" s="82"/>
      <c r="AL26" s="82"/>
      <c r="AM26" s="82"/>
      <c r="AN26" s="82"/>
      <c r="AO26" s="80">
        <v>1.159</v>
      </c>
      <c r="AP26" s="80">
        <v>1.3440000000000001</v>
      </c>
      <c r="AQ26" s="82">
        <v>1.2761000862812768</v>
      </c>
      <c r="AR26" s="82">
        <v>0.96279761904761885</v>
      </c>
      <c r="AS26" s="129">
        <v>3353</v>
      </c>
      <c r="AT26" s="129">
        <v>2506</v>
      </c>
      <c r="AU26" s="141" t="s">
        <v>247</v>
      </c>
    </row>
    <row r="27" spans="1:47" s="84" customFormat="1" ht="45" customHeight="1" x14ac:dyDescent="0.3">
      <c r="A27" s="147">
        <v>2</v>
      </c>
      <c r="B27" s="77">
        <v>86</v>
      </c>
      <c r="C27" s="78">
        <v>982</v>
      </c>
      <c r="D27" s="79" t="s">
        <v>246</v>
      </c>
      <c r="E27" s="123" t="s">
        <v>187</v>
      </c>
      <c r="F27" s="124">
        <v>10</v>
      </c>
      <c r="G27" s="125" t="s">
        <v>64</v>
      </c>
      <c r="H27" s="126">
        <v>10.45</v>
      </c>
      <c r="I27" s="80">
        <v>0</v>
      </c>
      <c r="J27" s="80">
        <v>0</v>
      </c>
      <c r="K27" s="80">
        <v>0</v>
      </c>
      <c r="L27" s="80">
        <v>0</v>
      </c>
      <c r="M27" s="80">
        <v>2.48</v>
      </c>
      <c r="N27" s="80">
        <v>8.44</v>
      </c>
      <c r="O27" s="80">
        <v>54.94</v>
      </c>
      <c r="P27" s="80">
        <v>34.14</v>
      </c>
      <c r="Q27" s="80">
        <v>0</v>
      </c>
      <c r="R27" s="80">
        <v>0</v>
      </c>
      <c r="S27" s="80">
        <v>0</v>
      </c>
      <c r="T27" s="80"/>
      <c r="U27" s="80"/>
      <c r="V27" s="80"/>
      <c r="W27" s="80">
        <v>2.6349999999999998</v>
      </c>
      <c r="X27" s="82"/>
      <c r="Y27" s="80"/>
      <c r="Z27" s="80"/>
      <c r="AA27" s="80"/>
      <c r="AB27" s="81"/>
      <c r="AC27" s="81"/>
      <c r="AD27" s="81"/>
      <c r="AE27" s="128"/>
      <c r="AF27" s="82"/>
      <c r="AG27" s="82"/>
      <c r="AH27" s="82"/>
      <c r="AI27" s="82"/>
      <c r="AJ27" s="82"/>
      <c r="AK27" s="82"/>
      <c r="AL27" s="82"/>
      <c r="AM27" s="82"/>
      <c r="AN27" s="82"/>
      <c r="AO27" s="80">
        <v>1.141</v>
      </c>
      <c r="AP27" s="80">
        <v>1.34</v>
      </c>
      <c r="AQ27" s="82">
        <v>1.3093777388255914</v>
      </c>
      <c r="AR27" s="82">
        <v>0.96641791044776082</v>
      </c>
      <c r="AS27" s="129">
        <v>3300</v>
      </c>
      <c r="AT27" s="129">
        <v>2446</v>
      </c>
      <c r="AU27" s="141" t="s">
        <v>247</v>
      </c>
    </row>
    <row r="28" spans="1:47" s="84" customFormat="1" ht="45" customHeight="1" x14ac:dyDescent="0.3">
      <c r="A28" s="147">
        <v>2</v>
      </c>
      <c r="B28" s="77">
        <v>126</v>
      </c>
      <c r="C28" s="78">
        <v>1022</v>
      </c>
      <c r="D28" s="79" t="s">
        <v>266</v>
      </c>
      <c r="E28" s="123" t="s">
        <v>173</v>
      </c>
      <c r="F28" s="124">
        <v>4</v>
      </c>
      <c r="G28" s="125" t="s">
        <v>64</v>
      </c>
      <c r="H28" s="126">
        <v>4.45</v>
      </c>
      <c r="I28" s="80">
        <v>0</v>
      </c>
      <c r="J28" s="80">
        <v>0</v>
      </c>
      <c r="K28" s="80">
        <v>0</v>
      </c>
      <c r="L28" s="80">
        <v>0</v>
      </c>
      <c r="M28" s="80">
        <v>0</v>
      </c>
      <c r="N28" s="80">
        <v>5.9</v>
      </c>
      <c r="O28" s="80">
        <v>64.36</v>
      </c>
      <c r="P28" s="80">
        <v>29.74</v>
      </c>
      <c r="Q28" s="80">
        <v>0</v>
      </c>
      <c r="R28" s="80">
        <v>0</v>
      </c>
      <c r="S28" s="80">
        <v>0</v>
      </c>
      <c r="T28" s="80"/>
      <c r="U28" s="80"/>
      <c r="V28" s="80"/>
      <c r="W28" s="80">
        <v>2.637</v>
      </c>
      <c r="X28" s="82"/>
      <c r="Y28" s="80"/>
      <c r="Z28" s="80"/>
      <c r="AA28" s="80"/>
      <c r="AB28" s="81"/>
      <c r="AC28" s="81"/>
      <c r="AD28" s="81"/>
      <c r="AE28" s="128"/>
      <c r="AF28" s="82"/>
      <c r="AG28" s="82"/>
      <c r="AH28" s="82"/>
      <c r="AI28" s="82"/>
      <c r="AJ28" s="82"/>
      <c r="AK28" s="82"/>
      <c r="AL28" s="82"/>
      <c r="AM28" s="82"/>
      <c r="AN28" s="82"/>
      <c r="AO28" s="80">
        <v>1.0980000000000001</v>
      </c>
      <c r="AP28" s="80">
        <v>1.397</v>
      </c>
      <c r="AQ28" s="82">
        <v>1.401639344262295</v>
      </c>
      <c r="AR28" s="82">
        <v>0.88761632068718677</v>
      </c>
      <c r="AS28" s="129">
        <v>3008</v>
      </c>
      <c r="AT28" s="129">
        <v>2221</v>
      </c>
      <c r="AU28" s="141" t="s">
        <v>247</v>
      </c>
    </row>
    <row r="29" spans="1:47" s="84" customFormat="1" ht="45" customHeight="1" x14ac:dyDescent="0.3">
      <c r="A29" s="147">
        <v>2</v>
      </c>
      <c r="B29" s="77">
        <v>127</v>
      </c>
      <c r="C29" s="78">
        <v>1023</v>
      </c>
      <c r="D29" s="79" t="s">
        <v>266</v>
      </c>
      <c r="E29" s="123" t="s">
        <v>175</v>
      </c>
      <c r="F29" s="124">
        <v>6</v>
      </c>
      <c r="G29" s="125" t="s">
        <v>64</v>
      </c>
      <c r="H29" s="126">
        <v>6.45</v>
      </c>
      <c r="I29" s="80">
        <v>0</v>
      </c>
      <c r="J29" s="80">
        <v>0</v>
      </c>
      <c r="K29" s="80">
        <v>0</v>
      </c>
      <c r="L29" s="80">
        <v>0</v>
      </c>
      <c r="M29" s="80">
        <v>0</v>
      </c>
      <c r="N29" s="80">
        <v>8.9700000000000006</v>
      </c>
      <c r="O29" s="80">
        <v>60.73</v>
      </c>
      <c r="P29" s="80">
        <v>30.3</v>
      </c>
      <c r="Q29" s="80">
        <v>0</v>
      </c>
      <c r="R29" s="80">
        <v>0</v>
      </c>
      <c r="S29" s="80">
        <v>0</v>
      </c>
      <c r="T29" s="80"/>
      <c r="U29" s="80"/>
      <c r="V29" s="80"/>
      <c r="W29" s="80">
        <v>2.641</v>
      </c>
      <c r="X29" s="82"/>
      <c r="Y29" s="80"/>
      <c r="Z29" s="80"/>
      <c r="AA29" s="80"/>
      <c r="AB29" s="81"/>
      <c r="AC29" s="81"/>
      <c r="AD29" s="81"/>
      <c r="AE29" s="128"/>
      <c r="AF29" s="82"/>
      <c r="AG29" s="82"/>
      <c r="AH29" s="82"/>
      <c r="AI29" s="82"/>
      <c r="AJ29" s="82"/>
      <c r="AK29" s="82"/>
      <c r="AL29" s="82"/>
      <c r="AM29" s="82"/>
      <c r="AN29" s="82"/>
      <c r="AO29" s="80">
        <v>1.131</v>
      </c>
      <c r="AP29" s="80">
        <v>1.339</v>
      </c>
      <c r="AQ29" s="82">
        <v>1.3351016799292661</v>
      </c>
      <c r="AR29" s="82">
        <v>0.97236743838685591</v>
      </c>
      <c r="AS29" s="129">
        <v>3035</v>
      </c>
      <c r="AT29" s="129">
        <v>2642</v>
      </c>
      <c r="AU29" s="141" t="s">
        <v>247</v>
      </c>
    </row>
    <row r="30" spans="1:47" s="84" customFormat="1" ht="45" customHeight="1" x14ac:dyDescent="0.3">
      <c r="A30" s="147">
        <v>2</v>
      </c>
      <c r="B30" s="77">
        <v>128</v>
      </c>
      <c r="C30" s="78">
        <v>1024</v>
      </c>
      <c r="D30" s="79" t="s">
        <v>266</v>
      </c>
      <c r="E30" s="123" t="s">
        <v>176</v>
      </c>
      <c r="F30" s="124">
        <v>8</v>
      </c>
      <c r="G30" s="125" t="s">
        <v>64</v>
      </c>
      <c r="H30" s="126">
        <v>8.4499999999999993</v>
      </c>
      <c r="I30" s="80">
        <v>0</v>
      </c>
      <c r="J30" s="80">
        <v>0</v>
      </c>
      <c r="K30" s="80">
        <v>0</v>
      </c>
      <c r="L30" s="80">
        <v>0</v>
      </c>
      <c r="M30" s="80">
        <v>0</v>
      </c>
      <c r="N30" s="80">
        <v>9.08</v>
      </c>
      <c r="O30" s="80">
        <v>61.52</v>
      </c>
      <c r="P30" s="80">
        <v>29.4</v>
      </c>
      <c r="Q30" s="80">
        <v>0</v>
      </c>
      <c r="R30" s="80">
        <v>0</v>
      </c>
      <c r="S30" s="80">
        <v>0</v>
      </c>
      <c r="T30" s="80"/>
      <c r="U30" s="80"/>
      <c r="V30" s="80"/>
      <c r="W30" s="80">
        <v>2.64</v>
      </c>
      <c r="X30" s="82"/>
      <c r="Y30" s="80"/>
      <c r="Z30" s="80"/>
      <c r="AA30" s="80"/>
      <c r="AB30" s="81"/>
      <c r="AC30" s="81"/>
      <c r="AD30" s="81"/>
      <c r="AE30" s="128"/>
      <c r="AF30" s="82"/>
      <c r="AG30" s="82"/>
      <c r="AH30" s="82"/>
      <c r="AI30" s="82"/>
      <c r="AJ30" s="82"/>
      <c r="AK30" s="82"/>
      <c r="AL30" s="82"/>
      <c r="AM30" s="82"/>
      <c r="AN30" s="82"/>
      <c r="AO30" s="80">
        <v>1.099</v>
      </c>
      <c r="AP30" s="80">
        <v>1.331</v>
      </c>
      <c r="AQ30" s="82">
        <v>1.4021838034576888</v>
      </c>
      <c r="AR30" s="82">
        <v>0.98347107438016534</v>
      </c>
      <c r="AS30" s="129">
        <v>3111</v>
      </c>
      <c r="AT30" s="129">
        <v>3150</v>
      </c>
      <c r="AU30" s="141" t="s">
        <v>247</v>
      </c>
    </row>
    <row r="31" spans="1:47" s="84" customFormat="1" ht="45" customHeight="1" x14ac:dyDescent="0.3">
      <c r="A31" s="147">
        <v>2</v>
      </c>
      <c r="B31" s="77">
        <v>129</v>
      </c>
      <c r="C31" s="78">
        <v>1025</v>
      </c>
      <c r="D31" s="79" t="s">
        <v>266</v>
      </c>
      <c r="E31" s="123" t="s">
        <v>177</v>
      </c>
      <c r="F31" s="124">
        <v>10</v>
      </c>
      <c r="G31" s="125" t="s">
        <v>64</v>
      </c>
      <c r="H31" s="126">
        <v>10.45</v>
      </c>
      <c r="I31" s="80">
        <v>0</v>
      </c>
      <c r="J31" s="80">
        <v>0</v>
      </c>
      <c r="K31" s="80">
        <v>0</v>
      </c>
      <c r="L31" s="80">
        <v>0</v>
      </c>
      <c r="M31" s="80">
        <v>2.16</v>
      </c>
      <c r="N31" s="80">
        <v>9.6199999999999992</v>
      </c>
      <c r="O31" s="80">
        <v>60.67</v>
      </c>
      <c r="P31" s="80">
        <v>27.55</v>
      </c>
      <c r="Q31" s="80">
        <v>0</v>
      </c>
      <c r="R31" s="80">
        <v>0</v>
      </c>
      <c r="S31" s="80">
        <v>0</v>
      </c>
      <c r="T31" s="80"/>
      <c r="U31" s="80"/>
      <c r="V31" s="80"/>
      <c r="W31" s="80">
        <v>2.645</v>
      </c>
      <c r="X31" s="82"/>
      <c r="Y31" s="80"/>
      <c r="Z31" s="80"/>
      <c r="AA31" s="80"/>
      <c r="AB31" s="81"/>
      <c r="AC31" s="81"/>
      <c r="AD31" s="81"/>
      <c r="AE31" s="128"/>
      <c r="AF31" s="82"/>
      <c r="AG31" s="82"/>
      <c r="AH31" s="82"/>
      <c r="AI31" s="82"/>
      <c r="AJ31" s="82"/>
      <c r="AK31" s="82"/>
      <c r="AL31" s="82"/>
      <c r="AM31" s="82"/>
      <c r="AN31" s="82"/>
      <c r="AO31" s="80">
        <v>1.171</v>
      </c>
      <c r="AP31" s="80">
        <v>1.4059999999999999</v>
      </c>
      <c r="AQ31" s="82">
        <v>1.2587532023911185</v>
      </c>
      <c r="AR31" s="82">
        <v>0.88122332859174968</v>
      </c>
      <c r="AS31" s="129">
        <v>3304</v>
      </c>
      <c r="AT31" s="129">
        <v>2624</v>
      </c>
      <c r="AU31" s="141" t="s">
        <v>247</v>
      </c>
    </row>
    <row r="32" spans="1:47" s="84" customFormat="1" ht="45" customHeight="1" x14ac:dyDescent="0.3">
      <c r="A32" s="147">
        <v>2</v>
      </c>
      <c r="B32" s="77">
        <v>165</v>
      </c>
      <c r="C32" s="78">
        <v>1061</v>
      </c>
      <c r="D32" s="79" t="s">
        <v>283</v>
      </c>
      <c r="E32" s="123" t="s">
        <v>173</v>
      </c>
      <c r="F32" s="124">
        <v>4</v>
      </c>
      <c r="G32" s="125" t="s">
        <v>64</v>
      </c>
      <c r="H32" s="126">
        <v>4.45</v>
      </c>
      <c r="I32" s="80">
        <v>0</v>
      </c>
      <c r="J32" s="80">
        <v>0</v>
      </c>
      <c r="K32" s="80">
        <v>0</v>
      </c>
      <c r="L32" s="80">
        <v>0</v>
      </c>
      <c r="M32" s="80">
        <v>0</v>
      </c>
      <c r="N32" s="80">
        <v>7.22</v>
      </c>
      <c r="O32" s="80">
        <v>57.54</v>
      </c>
      <c r="P32" s="80">
        <v>35.24</v>
      </c>
      <c r="Q32" s="80">
        <v>0</v>
      </c>
      <c r="R32" s="80">
        <v>0</v>
      </c>
      <c r="S32" s="80">
        <v>0</v>
      </c>
      <c r="T32" s="80"/>
      <c r="U32" s="80"/>
      <c r="V32" s="80"/>
      <c r="W32" s="80">
        <v>2.645</v>
      </c>
      <c r="X32" s="82"/>
      <c r="Y32" s="80"/>
      <c r="Z32" s="80"/>
      <c r="AA32" s="80"/>
      <c r="AB32" s="81"/>
      <c r="AC32" s="81"/>
      <c r="AD32" s="81"/>
      <c r="AE32" s="128"/>
      <c r="AF32" s="82"/>
      <c r="AG32" s="82"/>
      <c r="AH32" s="82"/>
      <c r="AI32" s="82"/>
      <c r="AJ32" s="82"/>
      <c r="AK32" s="82"/>
      <c r="AL32" s="82"/>
      <c r="AM32" s="82"/>
      <c r="AN32" s="82"/>
      <c r="AO32" s="80">
        <v>1.1739999999999999</v>
      </c>
      <c r="AP32" s="80">
        <v>1.2929999999999999</v>
      </c>
      <c r="AQ32" s="82">
        <v>1.2529812606473598</v>
      </c>
      <c r="AR32" s="82">
        <v>1.045630317092034</v>
      </c>
      <c r="AS32" s="129">
        <v>3015</v>
      </c>
      <c r="AT32" s="129">
        <v>2844</v>
      </c>
      <c r="AU32" s="141" t="s">
        <v>247</v>
      </c>
    </row>
    <row r="33" spans="1:47" s="84" customFormat="1" ht="45" customHeight="1" x14ac:dyDescent="0.3">
      <c r="A33" s="147">
        <v>2</v>
      </c>
      <c r="B33" s="77">
        <v>166</v>
      </c>
      <c r="C33" s="78">
        <v>1062</v>
      </c>
      <c r="D33" s="79" t="s">
        <v>283</v>
      </c>
      <c r="E33" s="123" t="s">
        <v>175</v>
      </c>
      <c r="F33" s="124">
        <v>6</v>
      </c>
      <c r="G33" s="125" t="s">
        <v>64</v>
      </c>
      <c r="H33" s="126">
        <v>6.45</v>
      </c>
      <c r="I33" s="80">
        <v>0</v>
      </c>
      <c r="J33" s="80">
        <v>0</v>
      </c>
      <c r="K33" s="80">
        <v>0</v>
      </c>
      <c r="L33" s="80">
        <v>0</v>
      </c>
      <c r="M33" s="80">
        <v>0</v>
      </c>
      <c r="N33" s="80">
        <v>5.58</v>
      </c>
      <c r="O33" s="80">
        <v>59.87</v>
      </c>
      <c r="P33" s="80">
        <v>34.549999999999997</v>
      </c>
      <c r="Q33" s="80">
        <v>0</v>
      </c>
      <c r="R33" s="80">
        <v>0</v>
      </c>
      <c r="S33" s="80">
        <v>0</v>
      </c>
      <c r="T33" s="80"/>
      <c r="U33" s="80"/>
      <c r="V33" s="80"/>
      <c r="W33" s="80">
        <v>2.641</v>
      </c>
      <c r="X33" s="82"/>
      <c r="Y33" s="80"/>
      <c r="Z33" s="80"/>
      <c r="AA33" s="80"/>
      <c r="AB33" s="81"/>
      <c r="AC33" s="81"/>
      <c r="AD33" s="81"/>
      <c r="AE33" s="128"/>
      <c r="AF33" s="82"/>
      <c r="AG33" s="82"/>
      <c r="AH33" s="82"/>
      <c r="AI33" s="82"/>
      <c r="AJ33" s="82"/>
      <c r="AK33" s="82"/>
      <c r="AL33" s="82"/>
      <c r="AM33" s="82"/>
      <c r="AN33" s="82"/>
      <c r="AO33" s="80">
        <v>1.121</v>
      </c>
      <c r="AP33" s="80">
        <v>1.3779999999999999</v>
      </c>
      <c r="AQ33" s="82">
        <v>1.3559322033898304</v>
      </c>
      <c r="AR33" s="82">
        <v>0.91654571843251098</v>
      </c>
      <c r="AS33" s="129">
        <v>3325</v>
      </c>
      <c r="AT33" s="129">
        <v>3144</v>
      </c>
      <c r="AU33" s="141" t="s">
        <v>247</v>
      </c>
    </row>
    <row r="34" spans="1:47" s="84" customFormat="1" ht="45" customHeight="1" x14ac:dyDescent="0.3">
      <c r="A34" s="147">
        <v>2</v>
      </c>
      <c r="B34" s="77">
        <v>167</v>
      </c>
      <c r="C34" s="78">
        <v>1063</v>
      </c>
      <c r="D34" s="79" t="s">
        <v>283</v>
      </c>
      <c r="E34" s="123" t="s">
        <v>176</v>
      </c>
      <c r="F34" s="124">
        <v>8</v>
      </c>
      <c r="G34" s="125" t="s">
        <v>64</v>
      </c>
      <c r="H34" s="126">
        <v>8.4499999999999993</v>
      </c>
      <c r="I34" s="80">
        <v>0</v>
      </c>
      <c r="J34" s="80">
        <v>0</v>
      </c>
      <c r="K34" s="80">
        <v>0</v>
      </c>
      <c r="L34" s="80">
        <v>0</v>
      </c>
      <c r="M34" s="80">
        <v>0</v>
      </c>
      <c r="N34" s="80">
        <v>11.74</v>
      </c>
      <c r="O34" s="80">
        <v>57.05</v>
      </c>
      <c r="P34" s="80">
        <v>31.21</v>
      </c>
      <c r="Q34" s="80">
        <v>0</v>
      </c>
      <c r="R34" s="80">
        <v>0</v>
      </c>
      <c r="S34" s="80">
        <v>0</v>
      </c>
      <c r="T34" s="80"/>
      <c r="U34" s="80"/>
      <c r="V34" s="80"/>
      <c r="W34" s="80">
        <v>2.645</v>
      </c>
      <c r="X34" s="82"/>
      <c r="Y34" s="80"/>
      <c r="Z34" s="80"/>
      <c r="AA34" s="80"/>
      <c r="AB34" s="81"/>
      <c r="AC34" s="81"/>
      <c r="AD34" s="81"/>
      <c r="AE34" s="128"/>
      <c r="AF34" s="82"/>
      <c r="AG34" s="82"/>
      <c r="AH34" s="82"/>
      <c r="AI34" s="82"/>
      <c r="AJ34" s="82"/>
      <c r="AK34" s="82"/>
      <c r="AL34" s="82"/>
      <c r="AM34" s="82"/>
      <c r="AN34" s="82"/>
      <c r="AO34" s="80">
        <v>1.1479999999999999</v>
      </c>
      <c r="AP34" s="80">
        <v>1.399</v>
      </c>
      <c r="AQ34" s="82">
        <v>1.3040069686411151</v>
      </c>
      <c r="AR34" s="82">
        <v>0.89063616869192286</v>
      </c>
      <c r="AS34" s="129">
        <v>3013</v>
      </c>
      <c r="AT34" s="129">
        <v>2930</v>
      </c>
      <c r="AU34" s="141" t="s">
        <v>247</v>
      </c>
    </row>
    <row r="35" spans="1:47" s="84" customFormat="1" ht="45" customHeight="1" x14ac:dyDescent="0.3">
      <c r="A35" s="147">
        <v>2</v>
      </c>
      <c r="B35" s="77">
        <v>168</v>
      </c>
      <c r="C35" s="78">
        <v>1064</v>
      </c>
      <c r="D35" s="79" t="s">
        <v>283</v>
      </c>
      <c r="E35" s="123" t="s">
        <v>177</v>
      </c>
      <c r="F35" s="124">
        <v>10</v>
      </c>
      <c r="G35" s="125" t="s">
        <v>64</v>
      </c>
      <c r="H35" s="126">
        <v>10.45</v>
      </c>
      <c r="I35" s="80">
        <v>0</v>
      </c>
      <c r="J35" s="80">
        <v>0</v>
      </c>
      <c r="K35" s="80">
        <v>0</v>
      </c>
      <c r="L35" s="80">
        <v>0</v>
      </c>
      <c r="M35" s="80">
        <v>0</v>
      </c>
      <c r="N35" s="80">
        <v>9.49</v>
      </c>
      <c r="O35" s="80">
        <v>60.03</v>
      </c>
      <c r="P35" s="80">
        <v>30.48</v>
      </c>
      <c r="Q35" s="80">
        <v>0</v>
      </c>
      <c r="R35" s="80">
        <v>0</v>
      </c>
      <c r="S35" s="80">
        <v>0</v>
      </c>
      <c r="T35" s="80"/>
      <c r="U35" s="80"/>
      <c r="V35" s="80"/>
      <c r="W35" s="80">
        <v>2.6469999999999998</v>
      </c>
      <c r="X35" s="82"/>
      <c r="Y35" s="80"/>
      <c r="Z35" s="80"/>
      <c r="AA35" s="80"/>
      <c r="AB35" s="81"/>
      <c r="AC35" s="81"/>
      <c r="AD35" s="81"/>
      <c r="AE35" s="128"/>
      <c r="AF35" s="82"/>
      <c r="AG35" s="82"/>
      <c r="AH35" s="82"/>
      <c r="AI35" s="82"/>
      <c r="AJ35" s="82"/>
      <c r="AK35" s="82"/>
      <c r="AL35" s="82"/>
      <c r="AM35" s="82"/>
      <c r="AN35" s="82"/>
      <c r="AO35" s="80">
        <v>1.1639999999999999</v>
      </c>
      <c r="AP35" s="80">
        <v>1.32</v>
      </c>
      <c r="AQ35" s="82">
        <v>1.2740549828178693</v>
      </c>
      <c r="AR35" s="82">
        <v>1.0053030303030299</v>
      </c>
      <c r="AS35" s="129">
        <v>3102</v>
      </c>
      <c r="AT35" s="129">
        <v>2619</v>
      </c>
      <c r="AU35" s="141" t="s">
        <v>247</v>
      </c>
    </row>
    <row r="36" spans="1:47" s="84" customFormat="1" ht="45" customHeight="1" x14ac:dyDescent="0.3">
      <c r="A36" s="147">
        <v>3</v>
      </c>
      <c r="B36" s="77">
        <v>169</v>
      </c>
      <c r="C36" s="78">
        <v>1065</v>
      </c>
      <c r="D36" s="79" t="s">
        <v>283</v>
      </c>
      <c r="E36" s="123" t="s">
        <v>171</v>
      </c>
      <c r="F36" s="124">
        <v>11.8</v>
      </c>
      <c r="G36" s="125" t="s">
        <v>64</v>
      </c>
      <c r="H36" s="126">
        <v>12</v>
      </c>
      <c r="I36" s="80">
        <v>0</v>
      </c>
      <c r="J36" s="80">
        <v>0</v>
      </c>
      <c r="K36" s="80">
        <v>0</v>
      </c>
      <c r="L36" s="80">
        <v>0</v>
      </c>
      <c r="M36" s="80">
        <v>2.15</v>
      </c>
      <c r="N36" s="80">
        <v>3.02</v>
      </c>
      <c r="O36" s="80">
        <v>4.0599999999999996</v>
      </c>
      <c r="P36" s="80">
        <v>4.17</v>
      </c>
      <c r="Q36" s="80">
        <v>30.81</v>
      </c>
      <c r="R36" s="80">
        <v>33.96</v>
      </c>
      <c r="S36" s="80">
        <v>21.83</v>
      </c>
      <c r="T36" s="80">
        <v>39.15</v>
      </c>
      <c r="U36" s="80">
        <v>1.8</v>
      </c>
      <c r="V36" s="80">
        <v>1.2935680919870645</v>
      </c>
      <c r="W36" s="80">
        <v>2.6880000000000002</v>
      </c>
      <c r="X36" s="82">
        <v>1.0779733333333332</v>
      </c>
      <c r="Y36" s="80">
        <v>51.876187054052657</v>
      </c>
      <c r="Z36" s="80">
        <v>97.623194142093823</v>
      </c>
      <c r="AA36" s="80">
        <v>41.523999999999994</v>
      </c>
      <c r="AB36" s="81">
        <v>29.653999999999996</v>
      </c>
      <c r="AC36" s="81">
        <v>11.869999999999997</v>
      </c>
      <c r="AD36" s="81">
        <v>0.80000000000000038</v>
      </c>
      <c r="AE36" s="128">
        <v>631</v>
      </c>
      <c r="AF36" s="82">
        <v>0.08</v>
      </c>
      <c r="AG36" s="82">
        <v>7.3999999999999996E-2</v>
      </c>
      <c r="AH36" s="82"/>
      <c r="AI36" s="82"/>
      <c r="AJ36" s="82"/>
      <c r="AK36" s="82"/>
      <c r="AL36" s="82"/>
      <c r="AM36" s="82"/>
      <c r="AN36" s="82"/>
      <c r="AO36" s="82"/>
      <c r="AP36" s="82"/>
      <c r="AQ36" s="82"/>
      <c r="AR36" s="82"/>
      <c r="AS36" s="129"/>
      <c r="AT36" s="129"/>
      <c r="AU36" s="141" t="s">
        <v>284</v>
      </c>
    </row>
    <row r="37" spans="1:47" s="84" customFormat="1" ht="45" customHeight="1" x14ac:dyDescent="0.3">
      <c r="A37" s="147">
        <v>3</v>
      </c>
      <c r="B37" s="77">
        <v>170</v>
      </c>
      <c r="C37" s="78">
        <v>1066</v>
      </c>
      <c r="D37" s="79" t="s">
        <v>283</v>
      </c>
      <c r="E37" s="123" t="s">
        <v>285</v>
      </c>
      <c r="F37" s="124">
        <v>13.8</v>
      </c>
      <c r="G37" s="125" t="s">
        <v>64</v>
      </c>
      <c r="H37" s="126">
        <v>14</v>
      </c>
      <c r="I37" s="80">
        <v>0</v>
      </c>
      <c r="J37" s="80">
        <v>0</v>
      </c>
      <c r="K37" s="80">
        <v>0</v>
      </c>
      <c r="L37" s="80">
        <v>0</v>
      </c>
      <c r="M37" s="80">
        <v>2.39</v>
      </c>
      <c r="N37" s="80">
        <v>2.34</v>
      </c>
      <c r="O37" s="80">
        <v>5.64</v>
      </c>
      <c r="P37" s="80">
        <v>4.96</v>
      </c>
      <c r="Q37" s="80">
        <v>35.159999999999997</v>
      </c>
      <c r="R37" s="80">
        <v>29.99</v>
      </c>
      <c r="S37" s="80">
        <v>19.52</v>
      </c>
      <c r="T37" s="80">
        <v>42</v>
      </c>
      <c r="U37" s="80">
        <v>1.75</v>
      </c>
      <c r="V37" s="80">
        <v>1.2323943661971832</v>
      </c>
      <c r="W37" s="80">
        <v>2.69</v>
      </c>
      <c r="X37" s="82">
        <v>1.1827428571428569</v>
      </c>
      <c r="Y37" s="80">
        <v>54.186083040996905</v>
      </c>
      <c r="Z37" s="80">
        <v>95.523722098753524</v>
      </c>
      <c r="AA37" s="80">
        <v>42.162700000000001</v>
      </c>
      <c r="AB37" s="81">
        <v>25.892700000000001</v>
      </c>
      <c r="AC37" s="81">
        <v>16.27</v>
      </c>
      <c r="AD37" s="81">
        <v>0.99</v>
      </c>
      <c r="AE37" s="128">
        <v>615</v>
      </c>
      <c r="AF37" s="82">
        <v>7.8E-2</v>
      </c>
      <c r="AG37" s="82">
        <v>7.4999999999999997E-2</v>
      </c>
      <c r="AH37" s="82"/>
      <c r="AI37" s="82"/>
      <c r="AJ37" s="82"/>
      <c r="AK37" s="82"/>
      <c r="AL37" s="82"/>
      <c r="AM37" s="82"/>
      <c r="AN37" s="82"/>
      <c r="AO37" s="82"/>
      <c r="AP37" s="82"/>
      <c r="AQ37" s="82"/>
      <c r="AR37" s="82"/>
      <c r="AS37" s="129"/>
      <c r="AT37" s="129"/>
      <c r="AU37" s="141" t="s">
        <v>286</v>
      </c>
    </row>
    <row r="38" spans="1:47" s="84" customFormat="1" ht="45" customHeight="1" x14ac:dyDescent="0.3">
      <c r="A38" s="147">
        <v>3</v>
      </c>
      <c r="B38" s="77">
        <v>6</v>
      </c>
      <c r="C38" s="78">
        <v>902</v>
      </c>
      <c r="D38" s="79" t="s">
        <v>170</v>
      </c>
      <c r="E38" s="123" t="s">
        <v>285</v>
      </c>
      <c r="F38" s="124">
        <v>11.5</v>
      </c>
      <c r="G38" s="125" t="s">
        <v>64</v>
      </c>
      <c r="H38" s="130">
        <v>12</v>
      </c>
      <c r="I38" s="80">
        <v>0</v>
      </c>
      <c r="J38" s="80">
        <v>0</v>
      </c>
      <c r="K38" s="80">
        <v>0</v>
      </c>
      <c r="L38" s="80">
        <v>0</v>
      </c>
      <c r="M38" s="80">
        <v>0.82</v>
      </c>
      <c r="N38" s="80">
        <v>2.33</v>
      </c>
      <c r="O38" s="80">
        <v>5.54</v>
      </c>
      <c r="P38" s="80">
        <v>7.7</v>
      </c>
      <c r="Q38" s="80">
        <v>32.979999999999997</v>
      </c>
      <c r="R38" s="80">
        <v>26.27</v>
      </c>
      <c r="S38" s="80">
        <v>24.36</v>
      </c>
      <c r="T38" s="80">
        <v>41.51</v>
      </c>
      <c r="U38" s="80">
        <v>1.76</v>
      </c>
      <c r="V38" s="80">
        <v>1.2437283584198997</v>
      </c>
      <c r="W38" s="80">
        <v>2.677</v>
      </c>
      <c r="X38" s="82">
        <v>1.1523992613636362</v>
      </c>
      <c r="Y38" s="80">
        <v>53.540218213675757</v>
      </c>
      <c r="Z38" s="80">
        <v>96.426884089207775</v>
      </c>
      <c r="AA38" s="80">
        <v>42.683999999999997</v>
      </c>
      <c r="AB38" s="81">
        <v>30.943999999999996</v>
      </c>
      <c r="AC38" s="81">
        <v>11.740000000000002</v>
      </c>
      <c r="AD38" s="81">
        <v>0.9</v>
      </c>
      <c r="AE38" s="128">
        <v>505</v>
      </c>
      <c r="AF38" s="82">
        <v>6.5000000000000002E-2</v>
      </c>
      <c r="AG38" s="82">
        <v>8.3000000000000004E-2</v>
      </c>
      <c r="AH38" s="82">
        <v>0.32400000000000001</v>
      </c>
      <c r="AI38" s="82"/>
      <c r="AJ38" s="82"/>
      <c r="AK38" s="82"/>
      <c r="AL38" s="82"/>
      <c r="AM38" s="82"/>
      <c r="AN38" s="82"/>
      <c r="AO38" s="80"/>
      <c r="AP38" s="80"/>
      <c r="AQ38" s="82"/>
      <c r="AR38" s="82"/>
      <c r="AS38" s="131"/>
      <c r="AT38" s="131"/>
      <c r="AU38" s="141" t="s">
        <v>178</v>
      </c>
    </row>
    <row r="39" spans="1:47" s="84" customFormat="1" ht="45" customHeight="1" x14ac:dyDescent="0.3">
      <c r="A39" s="147">
        <v>3</v>
      </c>
      <c r="B39" s="77">
        <v>7</v>
      </c>
      <c r="C39" s="78">
        <v>903</v>
      </c>
      <c r="D39" s="79" t="s">
        <v>170</v>
      </c>
      <c r="E39" s="123" t="s">
        <v>231</v>
      </c>
      <c r="F39" s="124">
        <v>13.8</v>
      </c>
      <c r="G39" s="125" t="s">
        <v>64</v>
      </c>
      <c r="H39" s="130">
        <v>14</v>
      </c>
      <c r="I39" s="80">
        <v>0</v>
      </c>
      <c r="J39" s="80">
        <v>0</v>
      </c>
      <c r="K39" s="80">
        <v>0</v>
      </c>
      <c r="L39" s="80">
        <v>0</v>
      </c>
      <c r="M39" s="80">
        <v>0.56000000000000005</v>
      </c>
      <c r="N39" s="80">
        <v>2.86</v>
      </c>
      <c r="O39" s="80">
        <v>5.98</v>
      </c>
      <c r="P39" s="80">
        <v>9.33</v>
      </c>
      <c r="Q39" s="80">
        <v>33.729999999999997</v>
      </c>
      <c r="R39" s="80">
        <v>25.72</v>
      </c>
      <c r="S39" s="80">
        <v>21.82</v>
      </c>
      <c r="T39" s="80">
        <v>38.450000000000003</v>
      </c>
      <c r="U39" s="80">
        <v>1.81</v>
      </c>
      <c r="V39" s="80">
        <v>1.307331166486096</v>
      </c>
      <c r="W39" s="80">
        <v>2.68</v>
      </c>
      <c r="X39" s="82">
        <v>1.0499779005524863</v>
      </c>
      <c r="Y39" s="80">
        <v>51.218986325145679</v>
      </c>
      <c r="Z39" s="80">
        <v>98.141113204171631</v>
      </c>
      <c r="AA39" s="80">
        <v>40.564700000000002</v>
      </c>
      <c r="AB39" s="81">
        <v>29.434699999999999</v>
      </c>
      <c r="AC39" s="81">
        <v>11.130000000000003</v>
      </c>
      <c r="AD39" s="81">
        <v>0.81000000000000016</v>
      </c>
      <c r="AE39" s="128">
        <v>637</v>
      </c>
      <c r="AF39" s="82">
        <v>8.1000000000000003E-2</v>
      </c>
      <c r="AG39" s="82">
        <v>7.4999999999999997E-2</v>
      </c>
      <c r="AH39" s="82"/>
      <c r="AI39" s="82">
        <v>0.83</v>
      </c>
      <c r="AJ39" s="82">
        <v>8.5000000000000006E-2</v>
      </c>
      <c r="AK39" s="82">
        <v>0.28100000000000003</v>
      </c>
      <c r="AL39" s="82">
        <v>3.9E-2</v>
      </c>
      <c r="AM39" s="82">
        <v>1.1879999999999999</v>
      </c>
      <c r="AN39" s="82">
        <v>5.5E-2</v>
      </c>
      <c r="AO39" s="80"/>
      <c r="AP39" s="80"/>
      <c r="AQ39" s="82"/>
      <c r="AR39" s="82"/>
      <c r="AS39" s="131"/>
      <c r="AT39" s="131"/>
      <c r="AU39" s="141" t="s">
        <v>179</v>
      </c>
    </row>
    <row r="40" spans="1:47" s="84" customFormat="1" ht="45" customHeight="1" x14ac:dyDescent="0.3">
      <c r="A40" s="147">
        <v>3</v>
      </c>
      <c r="B40" s="77">
        <v>8</v>
      </c>
      <c r="C40" s="78">
        <v>904</v>
      </c>
      <c r="D40" s="79" t="s">
        <v>170</v>
      </c>
      <c r="E40" s="123" t="s">
        <v>180</v>
      </c>
      <c r="F40" s="124">
        <v>15.5</v>
      </c>
      <c r="G40" s="125" t="s">
        <v>64</v>
      </c>
      <c r="H40" s="130">
        <v>16</v>
      </c>
      <c r="I40" s="80">
        <v>0</v>
      </c>
      <c r="J40" s="80">
        <v>0</v>
      </c>
      <c r="K40" s="80">
        <v>0</v>
      </c>
      <c r="L40" s="80">
        <v>0</v>
      </c>
      <c r="M40" s="80">
        <v>0.95</v>
      </c>
      <c r="N40" s="80">
        <v>2.72</v>
      </c>
      <c r="O40" s="80">
        <v>5.6</v>
      </c>
      <c r="P40" s="80">
        <v>5.05</v>
      </c>
      <c r="Q40" s="80">
        <v>35.799999999999997</v>
      </c>
      <c r="R40" s="80">
        <v>26.57</v>
      </c>
      <c r="S40" s="80">
        <v>23.31</v>
      </c>
      <c r="T40" s="80">
        <v>45.76</v>
      </c>
      <c r="U40" s="80">
        <v>1.74</v>
      </c>
      <c r="V40" s="80">
        <v>1.1937431394072449</v>
      </c>
      <c r="W40" s="80">
        <v>2.6840000000000002</v>
      </c>
      <c r="X40" s="82">
        <v>1.2483898850574713</v>
      </c>
      <c r="Y40" s="80">
        <v>55.523728039968525</v>
      </c>
      <c r="Z40" s="80">
        <v>98.382597832684155</v>
      </c>
      <c r="AA40" s="80">
        <v>46.278399999999998</v>
      </c>
      <c r="AB40" s="81">
        <v>33.318399999999997</v>
      </c>
      <c r="AC40" s="81">
        <v>12.96</v>
      </c>
      <c r="AD40" s="81">
        <v>0.96000000000000008</v>
      </c>
      <c r="AE40" s="128">
        <v>502</v>
      </c>
      <c r="AF40" s="82">
        <v>7.0000000000000007E-2</v>
      </c>
      <c r="AG40" s="82">
        <v>0.08</v>
      </c>
      <c r="AH40" s="82"/>
      <c r="AI40" s="82"/>
      <c r="AJ40" s="82"/>
      <c r="AK40" s="82"/>
      <c r="AL40" s="82"/>
      <c r="AM40" s="82"/>
      <c r="AN40" s="82"/>
      <c r="AO40" s="80"/>
      <c r="AP40" s="80"/>
      <c r="AQ40" s="82"/>
      <c r="AR40" s="82"/>
      <c r="AS40" s="131"/>
      <c r="AT40" s="131"/>
      <c r="AU40" s="141" t="s">
        <v>181</v>
      </c>
    </row>
    <row r="41" spans="1:47" s="84" customFormat="1" ht="45" customHeight="1" x14ac:dyDescent="0.3">
      <c r="A41" s="147">
        <v>3</v>
      </c>
      <c r="B41" s="77">
        <v>9</v>
      </c>
      <c r="C41" s="78">
        <v>905</v>
      </c>
      <c r="D41" s="79" t="s">
        <v>170</v>
      </c>
      <c r="E41" s="123" t="s">
        <v>182</v>
      </c>
      <c r="F41" s="124">
        <v>17.8</v>
      </c>
      <c r="G41" s="125" t="s">
        <v>64</v>
      </c>
      <c r="H41" s="130">
        <v>18</v>
      </c>
      <c r="I41" s="80">
        <v>0</v>
      </c>
      <c r="J41" s="80">
        <v>0</v>
      </c>
      <c r="K41" s="80">
        <v>0</v>
      </c>
      <c r="L41" s="80">
        <v>0</v>
      </c>
      <c r="M41" s="80">
        <v>0.59</v>
      </c>
      <c r="N41" s="80">
        <v>2.74</v>
      </c>
      <c r="O41" s="80">
        <v>4.18</v>
      </c>
      <c r="P41" s="80">
        <v>14.59</v>
      </c>
      <c r="Q41" s="80">
        <v>33.94</v>
      </c>
      <c r="R41" s="80">
        <v>23.4</v>
      </c>
      <c r="S41" s="80">
        <v>20.56</v>
      </c>
      <c r="T41" s="80">
        <v>45.01</v>
      </c>
      <c r="U41" s="80">
        <v>1.73</v>
      </c>
      <c r="V41" s="80">
        <v>1.1930211709537273</v>
      </c>
      <c r="W41" s="80">
        <v>2.6749999999999998</v>
      </c>
      <c r="X41" s="82">
        <v>1.2422066473988438</v>
      </c>
      <c r="Y41" s="80">
        <v>55.401077721355982</v>
      </c>
      <c r="Z41" s="80">
        <v>96.925700930774184</v>
      </c>
      <c r="AA41" s="80">
        <v>47.398600000000002</v>
      </c>
      <c r="AB41" s="81">
        <v>34.128599999999999</v>
      </c>
      <c r="AC41" s="81">
        <v>13.270000000000003</v>
      </c>
      <c r="AD41" s="81">
        <v>0.81999999999999973</v>
      </c>
      <c r="AE41" s="128">
        <v>458</v>
      </c>
      <c r="AF41" s="82">
        <v>6.4000000000000001E-2</v>
      </c>
      <c r="AG41" s="82">
        <v>0.10199999999999999</v>
      </c>
      <c r="AH41" s="82"/>
      <c r="AI41" s="82"/>
      <c r="AJ41" s="82"/>
      <c r="AK41" s="82"/>
      <c r="AL41" s="82"/>
      <c r="AM41" s="82"/>
      <c r="AN41" s="82"/>
      <c r="AO41" s="80"/>
      <c r="AP41" s="80"/>
      <c r="AQ41" s="82"/>
      <c r="AR41" s="82"/>
      <c r="AS41" s="131"/>
      <c r="AT41" s="131"/>
      <c r="AU41" s="141" t="s">
        <v>181</v>
      </c>
    </row>
    <row r="42" spans="1:47" s="84" customFormat="1" ht="45" customHeight="1" x14ac:dyDescent="0.3">
      <c r="A42" s="147">
        <v>3</v>
      </c>
      <c r="B42" s="77">
        <v>11</v>
      </c>
      <c r="C42" s="78">
        <v>907</v>
      </c>
      <c r="D42" s="79" t="s">
        <v>170</v>
      </c>
      <c r="E42" s="123" t="s">
        <v>185</v>
      </c>
      <c r="F42" s="124">
        <v>21.8</v>
      </c>
      <c r="G42" s="125" t="s">
        <v>64</v>
      </c>
      <c r="H42" s="130">
        <v>22</v>
      </c>
      <c r="I42" s="80">
        <v>0</v>
      </c>
      <c r="J42" s="80">
        <v>0</v>
      </c>
      <c r="K42" s="80">
        <v>0</v>
      </c>
      <c r="L42" s="80">
        <v>0</v>
      </c>
      <c r="M42" s="80">
        <v>0.79</v>
      </c>
      <c r="N42" s="80">
        <v>3.06</v>
      </c>
      <c r="O42" s="80">
        <v>6.54</v>
      </c>
      <c r="P42" s="80">
        <v>8.9600000000000009</v>
      </c>
      <c r="Q42" s="80">
        <v>32.9</v>
      </c>
      <c r="R42" s="80">
        <v>24.08</v>
      </c>
      <c r="S42" s="80">
        <v>23.67</v>
      </c>
      <c r="T42" s="80">
        <v>32.18</v>
      </c>
      <c r="U42" s="80">
        <v>1.82</v>
      </c>
      <c r="V42" s="80">
        <v>1.3769102738689665</v>
      </c>
      <c r="W42" s="80">
        <v>2.7</v>
      </c>
      <c r="X42" s="82">
        <v>0.96091208791208815</v>
      </c>
      <c r="Y42" s="80">
        <v>49.003323190038287</v>
      </c>
      <c r="Z42" s="80">
        <v>90.420342394474105</v>
      </c>
      <c r="AA42" s="80">
        <v>37.317999999999998</v>
      </c>
      <c r="AB42" s="81">
        <v>22.637999999999998</v>
      </c>
      <c r="AC42" s="81">
        <v>14.68</v>
      </c>
      <c r="AD42" s="81">
        <v>0.65000000000000013</v>
      </c>
      <c r="AE42" s="128">
        <v>921</v>
      </c>
      <c r="AF42" s="82">
        <v>0.11799999999999999</v>
      </c>
      <c r="AG42" s="82">
        <v>3.5999999999999997E-2</v>
      </c>
      <c r="AH42" s="82"/>
      <c r="AI42" s="82"/>
      <c r="AJ42" s="82"/>
      <c r="AK42" s="82"/>
      <c r="AL42" s="82"/>
      <c r="AM42" s="82"/>
      <c r="AN42" s="82"/>
      <c r="AO42" s="80"/>
      <c r="AP42" s="80"/>
      <c r="AQ42" s="82"/>
      <c r="AR42" s="82"/>
      <c r="AS42" s="131"/>
      <c r="AT42" s="131"/>
      <c r="AU42" s="141" t="s">
        <v>186</v>
      </c>
    </row>
    <row r="43" spans="1:47" s="84" customFormat="1" ht="45" customHeight="1" x14ac:dyDescent="0.3">
      <c r="A43" s="147">
        <v>3</v>
      </c>
      <c r="B43" s="77">
        <v>47</v>
      </c>
      <c r="C43" s="78">
        <v>943</v>
      </c>
      <c r="D43" s="79" t="s">
        <v>227</v>
      </c>
      <c r="E43" s="123" t="s">
        <v>285</v>
      </c>
      <c r="F43" s="124">
        <v>13.5</v>
      </c>
      <c r="G43" s="125" t="s">
        <v>64</v>
      </c>
      <c r="H43" s="130">
        <v>14</v>
      </c>
      <c r="I43" s="80">
        <v>0</v>
      </c>
      <c r="J43" s="80">
        <v>0</v>
      </c>
      <c r="K43" s="80">
        <v>0</v>
      </c>
      <c r="L43" s="80">
        <v>0</v>
      </c>
      <c r="M43" s="80">
        <v>0</v>
      </c>
      <c r="N43" s="80">
        <v>2.4500000000000002</v>
      </c>
      <c r="O43" s="80">
        <v>6</v>
      </c>
      <c r="P43" s="80">
        <v>9.06</v>
      </c>
      <c r="Q43" s="80">
        <v>25.52</v>
      </c>
      <c r="R43" s="80">
        <v>32.78</v>
      </c>
      <c r="S43" s="80">
        <v>24.19</v>
      </c>
      <c r="T43" s="80">
        <v>50.19</v>
      </c>
      <c r="U43" s="80">
        <v>1.7</v>
      </c>
      <c r="V43" s="80">
        <v>1.1318995938477927</v>
      </c>
      <c r="W43" s="80">
        <v>2.6829999999999998</v>
      </c>
      <c r="X43" s="82">
        <v>1.3703515882352941</v>
      </c>
      <c r="Y43" s="80">
        <v>57.812165715699116</v>
      </c>
      <c r="Z43" s="80">
        <v>98.266584397812537</v>
      </c>
      <c r="AA43" s="80">
        <v>50.8476</v>
      </c>
      <c r="AB43" s="81">
        <v>34.407599999999995</v>
      </c>
      <c r="AC43" s="81">
        <v>16.440000000000005</v>
      </c>
      <c r="AD43" s="81">
        <v>0.95999999999999985</v>
      </c>
      <c r="AE43" s="128">
        <v>601</v>
      </c>
      <c r="AF43" s="82">
        <v>7.9000000000000001E-2</v>
      </c>
      <c r="AG43" s="82">
        <v>0.08</v>
      </c>
      <c r="AH43" s="82"/>
      <c r="AI43" s="82">
        <v>0.67</v>
      </c>
      <c r="AJ43" s="82">
        <v>8.7999999999999995E-2</v>
      </c>
      <c r="AK43" s="82">
        <v>0.29399999999999998</v>
      </c>
      <c r="AL43" s="82">
        <v>3.7999999999999999E-2</v>
      </c>
      <c r="AM43" s="82">
        <v>0.93500000000000005</v>
      </c>
      <c r="AN43" s="82">
        <v>3.9E-2</v>
      </c>
      <c r="AO43" s="80"/>
      <c r="AP43" s="80"/>
      <c r="AQ43" s="82"/>
      <c r="AR43" s="82"/>
      <c r="AS43" s="131"/>
      <c r="AT43" s="131"/>
      <c r="AU43" s="141" t="s">
        <v>230</v>
      </c>
    </row>
    <row r="44" spans="1:47" s="84" customFormat="1" ht="45" customHeight="1" x14ac:dyDescent="0.3">
      <c r="A44" s="147">
        <v>3</v>
      </c>
      <c r="B44" s="77">
        <v>48</v>
      </c>
      <c r="C44" s="78">
        <v>944</v>
      </c>
      <c r="D44" s="79" t="s">
        <v>227</v>
      </c>
      <c r="E44" s="123" t="s">
        <v>231</v>
      </c>
      <c r="F44" s="124">
        <v>15.8</v>
      </c>
      <c r="G44" s="125" t="s">
        <v>64</v>
      </c>
      <c r="H44" s="126">
        <v>16</v>
      </c>
      <c r="I44" s="80">
        <v>0</v>
      </c>
      <c r="J44" s="80">
        <v>0</v>
      </c>
      <c r="K44" s="80">
        <v>0</v>
      </c>
      <c r="L44" s="80">
        <v>0</v>
      </c>
      <c r="M44" s="80">
        <v>1.73</v>
      </c>
      <c r="N44" s="80">
        <v>2.82</v>
      </c>
      <c r="O44" s="80">
        <v>5.09</v>
      </c>
      <c r="P44" s="80">
        <v>4.0999999999999996</v>
      </c>
      <c r="Q44" s="80">
        <v>35.35</v>
      </c>
      <c r="R44" s="80">
        <v>27.79</v>
      </c>
      <c r="S44" s="80">
        <v>23.12</v>
      </c>
      <c r="T44" s="80">
        <v>43.51</v>
      </c>
      <c r="U44" s="80">
        <v>1.76</v>
      </c>
      <c r="V44" s="80">
        <v>1.2263953731447286</v>
      </c>
      <c r="W44" s="80">
        <v>2.6880000000000002</v>
      </c>
      <c r="X44" s="82">
        <v>1.1917890909090911</v>
      </c>
      <c r="Y44" s="80">
        <v>54.375172130032425</v>
      </c>
      <c r="Z44" s="80">
        <v>98.133873595694155</v>
      </c>
      <c r="AA44" s="80">
        <v>46.750599999999991</v>
      </c>
      <c r="AB44" s="81">
        <v>32.020599999999995</v>
      </c>
      <c r="AC44" s="81">
        <v>14.729999999999997</v>
      </c>
      <c r="AD44" s="81">
        <v>0.78000000000000036</v>
      </c>
      <c r="AE44" s="128">
        <v>518</v>
      </c>
      <c r="AF44" s="82">
        <v>7.2999999999999995E-2</v>
      </c>
      <c r="AG44" s="82">
        <v>8.4000000000000005E-2</v>
      </c>
      <c r="AH44" s="82"/>
      <c r="AI44" s="82"/>
      <c r="AJ44" s="82"/>
      <c r="AK44" s="82"/>
      <c r="AL44" s="82"/>
      <c r="AM44" s="82"/>
      <c r="AN44" s="82"/>
      <c r="AO44" s="82"/>
      <c r="AP44" s="82"/>
      <c r="AQ44" s="82"/>
      <c r="AR44" s="82"/>
      <c r="AS44" s="129"/>
      <c r="AT44" s="129"/>
      <c r="AU44" s="141" t="s">
        <v>232</v>
      </c>
    </row>
    <row r="45" spans="1:47" s="84" customFormat="1" ht="45" customHeight="1" x14ac:dyDescent="0.3">
      <c r="A45" s="147">
        <v>3</v>
      </c>
      <c r="B45" s="77">
        <v>49</v>
      </c>
      <c r="C45" s="78">
        <v>945</v>
      </c>
      <c r="D45" s="79" t="s">
        <v>227</v>
      </c>
      <c r="E45" s="123" t="s">
        <v>180</v>
      </c>
      <c r="F45" s="124">
        <v>17.5</v>
      </c>
      <c r="G45" s="125" t="s">
        <v>64</v>
      </c>
      <c r="H45" s="126">
        <v>18</v>
      </c>
      <c r="I45" s="80">
        <v>0</v>
      </c>
      <c r="J45" s="80">
        <v>0</v>
      </c>
      <c r="K45" s="80">
        <v>0</v>
      </c>
      <c r="L45" s="80">
        <v>0</v>
      </c>
      <c r="M45" s="80">
        <v>1.89</v>
      </c>
      <c r="N45" s="80">
        <v>2.46</v>
      </c>
      <c r="O45" s="80">
        <v>6.14</v>
      </c>
      <c r="P45" s="80">
        <v>3.48</v>
      </c>
      <c r="Q45" s="80">
        <v>29.88</v>
      </c>
      <c r="R45" s="80">
        <v>31.74</v>
      </c>
      <c r="S45" s="80">
        <v>24.41</v>
      </c>
      <c r="T45" s="80">
        <v>32.42</v>
      </c>
      <c r="U45" s="80">
        <v>1.81</v>
      </c>
      <c r="V45" s="80">
        <v>1.3668630116296632</v>
      </c>
      <c r="W45" s="80">
        <v>2.6709999999999998</v>
      </c>
      <c r="X45" s="82">
        <v>0.95410950276243078</v>
      </c>
      <c r="Y45" s="80">
        <v>48.825795146774119</v>
      </c>
      <c r="Z45" s="80">
        <v>90.75878580947483</v>
      </c>
      <c r="AA45" s="80">
        <v>36.877299999999998</v>
      </c>
      <c r="AB45" s="81">
        <v>21.507300000000001</v>
      </c>
      <c r="AC45" s="81">
        <v>15.369999999999997</v>
      </c>
      <c r="AD45" s="81">
        <v>0.71000000000000019</v>
      </c>
      <c r="AE45" s="128">
        <v>1009</v>
      </c>
      <c r="AF45" s="82">
        <v>0.1321</v>
      </c>
      <c r="AG45" s="82">
        <v>3.5000000000000003E-2</v>
      </c>
      <c r="AH45" s="82">
        <v>0.66200000000000003</v>
      </c>
      <c r="AI45" s="82"/>
      <c r="AJ45" s="82"/>
      <c r="AK45" s="82"/>
      <c r="AL45" s="82"/>
      <c r="AM45" s="82"/>
      <c r="AN45" s="82"/>
      <c r="AO45" s="82"/>
      <c r="AP45" s="82"/>
      <c r="AQ45" s="82"/>
      <c r="AR45" s="82"/>
      <c r="AS45" s="129"/>
      <c r="AT45" s="129"/>
      <c r="AU45" s="141" t="s">
        <v>233</v>
      </c>
    </row>
    <row r="46" spans="1:47" s="84" customFormat="1" ht="45" customHeight="1" x14ac:dyDescent="0.3">
      <c r="A46" s="147">
        <v>3</v>
      </c>
      <c r="B46" s="77">
        <v>87</v>
      </c>
      <c r="C46" s="78">
        <v>983</v>
      </c>
      <c r="D46" s="79" t="s">
        <v>246</v>
      </c>
      <c r="E46" s="123" t="s">
        <v>171</v>
      </c>
      <c r="F46" s="124">
        <v>11.8</v>
      </c>
      <c r="G46" s="125" t="s">
        <v>64</v>
      </c>
      <c r="H46" s="126">
        <v>12</v>
      </c>
      <c r="I46" s="80">
        <v>0</v>
      </c>
      <c r="J46" s="80">
        <v>0</v>
      </c>
      <c r="K46" s="80">
        <v>0</v>
      </c>
      <c r="L46" s="80">
        <v>0</v>
      </c>
      <c r="M46" s="80">
        <v>0.33</v>
      </c>
      <c r="N46" s="80">
        <v>2.21</v>
      </c>
      <c r="O46" s="80">
        <v>6.8</v>
      </c>
      <c r="P46" s="80">
        <v>4.2</v>
      </c>
      <c r="Q46" s="80">
        <v>28.78</v>
      </c>
      <c r="R46" s="80">
        <v>37.200000000000003</v>
      </c>
      <c r="S46" s="80">
        <v>20.48</v>
      </c>
      <c r="T46" s="80">
        <v>32.65</v>
      </c>
      <c r="U46" s="80">
        <v>1.81</v>
      </c>
      <c r="V46" s="80">
        <v>1.364493026762156</v>
      </c>
      <c r="W46" s="80">
        <v>2.7</v>
      </c>
      <c r="X46" s="82">
        <v>0.97875690607734822</v>
      </c>
      <c r="Y46" s="80">
        <v>49.463221231031262</v>
      </c>
      <c r="Z46" s="80">
        <v>90.068329993508499</v>
      </c>
      <c r="AA46" s="80">
        <v>37.118200000000002</v>
      </c>
      <c r="AB46" s="81">
        <v>23.578199999999999</v>
      </c>
      <c r="AC46" s="81">
        <v>13.540000000000003</v>
      </c>
      <c r="AD46" s="81">
        <v>0.66999999999999982</v>
      </c>
      <c r="AE46" s="128">
        <v>943</v>
      </c>
      <c r="AF46" s="82">
        <v>0.15429999999999999</v>
      </c>
      <c r="AG46" s="82">
        <v>3.7999999999999999E-2</v>
      </c>
      <c r="AH46" s="82"/>
      <c r="AI46" s="82"/>
      <c r="AJ46" s="82"/>
      <c r="AK46" s="82"/>
      <c r="AL46" s="82"/>
      <c r="AM46" s="82"/>
      <c r="AN46" s="82"/>
      <c r="AO46" s="82"/>
      <c r="AP46" s="82"/>
      <c r="AQ46" s="82"/>
      <c r="AR46" s="82"/>
      <c r="AS46" s="129"/>
      <c r="AT46" s="129"/>
      <c r="AU46" s="141" t="s">
        <v>248</v>
      </c>
    </row>
    <row r="47" spans="1:47" s="84" customFormat="1" ht="45" customHeight="1" x14ac:dyDescent="0.3">
      <c r="A47" s="147">
        <v>3</v>
      </c>
      <c r="B47" s="77">
        <v>88</v>
      </c>
      <c r="C47" s="78">
        <v>984</v>
      </c>
      <c r="D47" s="79" t="s">
        <v>246</v>
      </c>
      <c r="E47" s="123" t="s">
        <v>285</v>
      </c>
      <c r="F47" s="124">
        <v>13.5</v>
      </c>
      <c r="G47" s="125" t="s">
        <v>64</v>
      </c>
      <c r="H47" s="126">
        <v>14</v>
      </c>
      <c r="I47" s="80">
        <v>0</v>
      </c>
      <c r="J47" s="80">
        <v>0</v>
      </c>
      <c r="K47" s="80">
        <v>0</v>
      </c>
      <c r="L47" s="80">
        <v>0</v>
      </c>
      <c r="M47" s="80">
        <v>0</v>
      </c>
      <c r="N47" s="80">
        <v>0.56000000000000005</v>
      </c>
      <c r="O47" s="80">
        <v>2.0499999999999998</v>
      </c>
      <c r="P47" s="80">
        <v>2.14</v>
      </c>
      <c r="Q47" s="80">
        <v>21.18</v>
      </c>
      <c r="R47" s="80">
        <v>30.63</v>
      </c>
      <c r="S47" s="80">
        <v>43.44</v>
      </c>
      <c r="T47" s="80">
        <v>35.72</v>
      </c>
      <c r="U47" s="80">
        <v>1.85</v>
      </c>
      <c r="V47" s="80">
        <v>1.3631005010315356</v>
      </c>
      <c r="W47" s="80">
        <v>2.7120000000000002</v>
      </c>
      <c r="X47" s="82">
        <v>0.98958183783783793</v>
      </c>
      <c r="Y47" s="80">
        <v>49.738182115356366</v>
      </c>
      <c r="Z47" s="80">
        <v>97.892499938822098</v>
      </c>
      <c r="AA47" s="80">
        <v>45.16</v>
      </c>
      <c r="AB47" s="81">
        <v>26.28</v>
      </c>
      <c r="AC47" s="81">
        <v>18.879999999999995</v>
      </c>
      <c r="AD47" s="81">
        <v>0.5</v>
      </c>
      <c r="AE47" s="128">
        <v>938</v>
      </c>
      <c r="AF47" s="82">
        <v>0.1157</v>
      </c>
      <c r="AG47" s="82">
        <v>3.7999999999999999E-2</v>
      </c>
      <c r="AH47" s="82">
        <v>0.94399999999999995</v>
      </c>
      <c r="AI47" s="82"/>
      <c r="AJ47" s="82"/>
      <c r="AK47" s="82"/>
      <c r="AL47" s="82"/>
      <c r="AM47" s="82"/>
      <c r="AN47" s="82"/>
      <c r="AO47" s="82"/>
      <c r="AP47" s="82"/>
      <c r="AQ47" s="82"/>
      <c r="AR47" s="82"/>
      <c r="AS47" s="129"/>
      <c r="AT47" s="129"/>
      <c r="AU47" s="141" t="s">
        <v>249</v>
      </c>
    </row>
    <row r="48" spans="1:47" s="84" customFormat="1" ht="45" customHeight="1" x14ac:dyDescent="0.3">
      <c r="A48" s="147">
        <v>3</v>
      </c>
      <c r="B48" s="77">
        <v>89</v>
      </c>
      <c r="C48" s="78">
        <v>985</v>
      </c>
      <c r="D48" s="79" t="s">
        <v>246</v>
      </c>
      <c r="E48" s="123" t="s">
        <v>231</v>
      </c>
      <c r="F48" s="124">
        <v>15.8</v>
      </c>
      <c r="G48" s="125" t="s">
        <v>64</v>
      </c>
      <c r="H48" s="126">
        <v>16</v>
      </c>
      <c r="I48" s="80">
        <v>0</v>
      </c>
      <c r="J48" s="80">
        <v>0</v>
      </c>
      <c r="K48" s="80">
        <v>0</v>
      </c>
      <c r="L48" s="80">
        <v>0</v>
      </c>
      <c r="M48" s="80">
        <v>0</v>
      </c>
      <c r="N48" s="80">
        <v>1.24</v>
      </c>
      <c r="O48" s="80">
        <v>3.08</v>
      </c>
      <c r="P48" s="80">
        <v>1.2</v>
      </c>
      <c r="Q48" s="80">
        <v>17.53</v>
      </c>
      <c r="R48" s="80">
        <v>28.89</v>
      </c>
      <c r="S48" s="80">
        <v>48.06</v>
      </c>
      <c r="T48" s="80">
        <v>35.450000000000003</v>
      </c>
      <c r="U48" s="80">
        <v>1.84</v>
      </c>
      <c r="V48" s="80">
        <v>1.3584348468069398</v>
      </c>
      <c r="W48" s="80">
        <v>2.72</v>
      </c>
      <c r="X48" s="82">
        <v>1.0023043478260871</v>
      </c>
      <c r="Y48" s="80">
        <v>50.05754239680369</v>
      </c>
      <c r="Z48" s="80">
        <v>96.202316401336063</v>
      </c>
      <c r="AA48" s="80">
        <v>44.666700000000006</v>
      </c>
      <c r="AB48" s="81">
        <v>25.056700000000003</v>
      </c>
      <c r="AC48" s="81">
        <v>19.610000000000003</v>
      </c>
      <c r="AD48" s="81">
        <v>0.52999999999999992</v>
      </c>
      <c r="AE48" s="128">
        <v>1005</v>
      </c>
      <c r="AF48" s="82">
        <v>0.156</v>
      </c>
      <c r="AG48" s="82">
        <v>3.5999999999999997E-2</v>
      </c>
      <c r="AH48" s="82"/>
      <c r="AI48" s="82">
        <v>0.7</v>
      </c>
      <c r="AJ48" s="82">
        <v>6.2E-2</v>
      </c>
      <c r="AK48" s="82">
        <v>0.20499999999999999</v>
      </c>
      <c r="AL48" s="82">
        <v>3.2000000000000001E-2</v>
      </c>
      <c r="AM48" s="82">
        <v>1.2070000000000001</v>
      </c>
      <c r="AN48" s="82">
        <v>4.1000000000000002E-2</v>
      </c>
      <c r="AO48" s="82"/>
      <c r="AP48" s="82"/>
      <c r="AQ48" s="82"/>
      <c r="AR48" s="82"/>
      <c r="AS48" s="129"/>
      <c r="AT48" s="129"/>
      <c r="AU48" s="141" t="s">
        <v>250</v>
      </c>
    </row>
    <row r="49" spans="1:47" s="84" customFormat="1" ht="45" customHeight="1" x14ac:dyDescent="0.3">
      <c r="A49" s="147">
        <v>3</v>
      </c>
      <c r="B49" s="77">
        <v>130</v>
      </c>
      <c r="C49" s="78">
        <v>1026</v>
      </c>
      <c r="D49" s="79" t="s">
        <v>266</v>
      </c>
      <c r="E49" s="123" t="s">
        <v>285</v>
      </c>
      <c r="F49" s="124">
        <v>11.8</v>
      </c>
      <c r="G49" s="125" t="s">
        <v>64</v>
      </c>
      <c r="H49" s="126">
        <v>12</v>
      </c>
      <c r="I49" s="80">
        <v>0</v>
      </c>
      <c r="J49" s="80">
        <v>0</v>
      </c>
      <c r="K49" s="80">
        <v>0</v>
      </c>
      <c r="L49" s="80">
        <v>0</v>
      </c>
      <c r="M49" s="80">
        <v>1.23</v>
      </c>
      <c r="N49" s="80">
        <v>2.95</v>
      </c>
      <c r="O49" s="80">
        <v>4.2699999999999996</v>
      </c>
      <c r="P49" s="80">
        <v>1.88</v>
      </c>
      <c r="Q49" s="80">
        <v>38.67</v>
      </c>
      <c r="R49" s="80">
        <v>29.88</v>
      </c>
      <c r="S49" s="80">
        <v>21.12</v>
      </c>
      <c r="T49" s="80">
        <v>52.25</v>
      </c>
      <c r="U49" s="80">
        <v>1.69</v>
      </c>
      <c r="V49" s="80">
        <v>1.1100164203612479</v>
      </c>
      <c r="W49" s="80">
        <v>2.6850000000000001</v>
      </c>
      <c r="X49" s="82">
        <v>1.4188831360946748</v>
      </c>
      <c r="Y49" s="80">
        <v>58.658606318016837</v>
      </c>
      <c r="Z49" s="80">
        <v>98.874422023322353</v>
      </c>
      <c r="AA49" s="80">
        <v>53.570300000000003</v>
      </c>
      <c r="AB49" s="81">
        <v>38.900300000000001</v>
      </c>
      <c r="AC49" s="81">
        <v>14.670000000000002</v>
      </c>
      <c r="AD49" s="81">
        <v>0.90999999999999981</v>
      </c>
      <c r="AE49" s="128">
        <v>612</v>
      </c>
      <c r="AF49" s="82">
        <v>7.8E-2</v>
      </c>
      <c r="AG49" s="82">
        <v>7.5999999999999998E-2</v>
      </c>
      <c r="AH49" s="82"/>
      <c r="AI49" s="82">
        <v>0.75</v>
      </c>
      <c r="AJ49" s="82">
        <v>8.8999999999999996E-2</v>
      </c>
      <c r="AK49" s="82">
        <v>0.29699999999999999</v>
      </c>
      <c r="AL49" s="82">
        <v>0.04</v>
      </c>
      <c r="AM49" s="82">
        <v>1.222</v>
      </c>
      <c r="AN49" s="82">
        <v>5.0999999999999997E-2</v>
      </c>
      <c r="AO49" s="82"/>
      <c r="AP49" s="82"/>
      <c r="AQ49" s="82"/>
      <c r="AR49" s="82"/>
      <c r="AS49" s="129"/>
      <c r="AT49" s="129"/>
      <c r="AU49" s="141" t="s">
        <v>268</v>
      </c>
    </row>
    <row r="50" spans="1:47" s="84" customFormat="1" ht="45" customHeight="1" x14ac:dyDescent="0.3">
      <c r="A50" s="147">
        <v>3</v>
      </c>
      <c r="B50" s="77">
        <v>131</v>
      </c>
      <c r="C50" s="78">
        <v>1027</v>
      </c>
      <c r="D50" s="79" t="s">
        <v>266</v>
      </c>
      <c r="E50" s="123" t="s">
        <v>231</v>
      </c>
      <c r="F50" s="124">
        <v>13.5</v>
      </c>
      <c r="G50" s="125" t="s">
        <v>64</v>
      </c>
      <c r="H50" s="126">
        <v>14</v>
      </c>
      <c r="I50" s="80">
        <v>0</v>
      </c>
      <c r="J50" s="80">
        <v>0</v>
      </c>
      <c r="K50" s="80">
        <v>0</v>
      </c>
      <c r="L50" s="80">
        <v>0</v>
      </c>
      <c r="M50" s="80">
        <v>2.15</v>
      </c>
      <c r="N50" s="80">
        <v>2.11</v>
      </c>
      <c r="O50" s="80">
        <v>3.63</v>
      </c>
      <c r="P50" s="80">
        <v>6.45</v>
      </c>
      <c r="Q50" s="80">
        <v>27.62</v>
      </c>
      <c r="R50" s="80">
        <v>32.590000000000003</v>
      </c>
      <c r="S50" s="80">
        <v>25.45</v>
      </c>
      <c r="T50" s="80">
        <v>41.15</v>
      </c>
      <c r="U50" s="80">
        <v>1.77</v>
      </c>
      <c r="V50" s="80">
        <v>1.2539851222104146</v>
      </c>
      <c r="W50" s="80">
        <v>2.6760000000000002</v>
      </c>
      <c r="X50" s="82">
        <v>1.1339966101694914</v>
      </c>
      <c r="Y50" s="80">
        <v>53.139569424125014</v>
      </c>
      <c r="Z50" s="80">
        <v>97.105581279948836</v>
      </c>
      <c r="AA50" s="80">
        <v>43.152499999999996</v>
      </c>
      <c r="AB50" s="81">
        <v>29.802499999999998</v>
      </c>
      <c r="AC50" s="81">
        <v>13.349999999999998</v>
      </c>
      <c r="AD50" s="81">
        <v>0.8500000000000002</v>
      </c>
      <c r="AE50" s="128">
        <v>437</v>
      </c>
      <c r="AF50" s="82">
        <v>6.5000000000000002E-2</v>
      </c>
      <c r="AG50" s="82">
        <v>9.6000000000000002E-2</v>
      </c>
      <c r="AH50" s="82"/>
      <c r="AI50" s="82"/>
      <c r="AJ50" s="82"/>
      <c r="AK50" s="82"/>
      <c r="AL50" s="82"/>
      <c r="AM50" s="82"/>
      <c r="AN50" s="82"/>
      <c r="AO50" s="82"/>
      <c r="AP50" s="82"/>
      <c r="AQ50" s="82"/>
      <c r="AR50" s="82"/>
      <c r="AS50" s="129"/>
      <c r="AT50" s="129"/>
      <c r="AU50" s="141" t="s">
        <v>269</v>
      </c>
    </row>
    <row r="51" spans="1:47" s="85" customFormat="1" ht="45" customHeight="1" x14ac:dyDescent="0.3">
      <c r="A51" s="147">
        <v>3</v>
      </c>
      <c r="B51" s="77">
        <v>132</v>
      </c>
      <c r="C51" s="78">
        <v>1028</v>
      </c>
      <c r="D51" s="79" t="s">
        <v>266</v>
      </c>
      <c r="E51" s="123" t="s">
        <v>180</v>
      </c>
      <c r="F51" s="124">
        <v>15.5</v>
      </c>
      <c r="G51" s="125" t="s">
        <v>64</v>
      </c>
      <c r="H51" s="126">
        <v>16</v>
      </c>
      <c r="I51" s="80">
        <v>0</v>
      </c>
      <c r="J51" s="80">
        <v>0</v>
      </c>
      <c r="K51" s="80">
        <v>0</v>
      </c>
      <c r="L51" s="80">
        <v>0</v>
      </c>
      <c r="M51" s="80">
        <v>1.56</v>
      </c>
      <c r="N51" s="80">
        <v>2.41</v>
      </c>
      <c r="O51" s="80">
        <v>6.33</v>
      </c>
      <c r="P51" s="80">
        <v>2.72</v>
      </c>
      <c r="Q51" s="80">
        <v>26.08</v>
      </c>
      <c r="R51" s="80">
        <v>34.729999999999997</v>
      </c>
      <c r="S51" s="80">
        <v>26.17</v>
      </c>
      <c r="T51" s="80">
        <v>38.11</v>
      </c>
      <c r="U51" s="80">
        <v>1.8</v>
      </c>
      <c r="V51" s="80">
        <v>1.3033089566287741</v>
      </c>
      <c r="W51" s="80">
        <v>2.6840000000000002</v>
      </c>
      <c r="X51" s="82">
        <v>1.0593735555555557</v>
      </c>
      <c r="Y51" s="80">
        <v>51.441544089837031</v>
      </c>
      <c r="Z51" s="80">
        <v>96.554458494443566</v>
      </c>
      <c r="AA51" s="80">
        <v>42.097000000000001</v>
      </c>
      <c r="AB51" s="81">
        <v>28.807000000000002</v>
      </c>
      <c r="AC51" s="81">
        <v>13.29</v>
      </c>
      <c r="AD51" s="81">
        <v>0.69999999999999984</v>
      </c>
      <c r="AE51" s="128">
        <v>1125</v>
      </c>
      <c r="AF51" s="82">
        <v>0.12280000000000001</v>
      </c>
      <c r="AG51" s="82">
        <v>3.5000000000000003E-2</v>
      </c>
      <c r="AH51" s="82">
        <v>0.66900000000000004</v>
      </c>
      <c r="AI51" s="82"/>
      <c r="AJ51" s="82"/>
      <c r="AK51" s="82"/>
      <c r="AL51" s="82"/>
      <c r="AM51" s="82"/>
      <c r="AN51" s="82"/>
      <c r="AO51" s="82"/>
      <c r="AP51" s="82"/>
      <c r="AQ51" s="82"/>
      <c r="AR51" s="82"/>
      <c r="AS51" s="129"/>
      <c r="AT51" s="129"/>
      <c r="AU51" s="141" t="s">
        <v>270</v>
      </c>
    </row>
    <row r="52" spans="1:47" s="84" customFormat="1" ht="45" customHeight="1" x14ac:dyDescent="0.3">
      <c r="A52" s="147">
        <v>3</v>
      </c>
      <c r="B52" s="77">
        <v>133</v>
      </c>
      <c r="C52" s="78">
        <v>1029</v>
      </c>
      <c r="D52" s="79" t="s">
        <v>266</v>
      </c>
      <c r="E52" s="123" t="s">
        <v>182</v>
      </c>
      <c r="F52" s="124">
        <v>17.8</v>
      </c>
      <c r="G52" s="125" t="s">
        <v>64</v>
      </c>
      <c r="H52" s="126">
        <v>18</v>
      </c>
      <c r="I52" s="80">
        <v>0</v>
      </c>
      <c r="J52" s="80">
        <v>0</v>
      </c>
      <c r="K52" s="80">
        <v>0</v>
      </c>
      <c r="L52" s="80">
        <v>0</v>
      </c>
      <c r="M52" s="80">
        <v>0</v>
      </c>
      <c r="N52" s="80">
        <v>2.99</v>
      </c>
      <c r="O52" s="80">
        <v>4.0599999999999996</v>
      </c>
      <c r="P52" s="80">
        <v>4.66</v>
      </c>
      <c r="Q52" s="80">
        <v>35.79</v>
      </c>
      <c r="R52" s="80">
        <v>28.99</v>
      </c>
      <c r="S52" s="80">
        <v>23.51</v>
      </c>
      <c r="T52" s="80">
        <v>35.06</v>
      </c>
      <c r="U52" s="80">
        <v>1.81</v>
      </c>
      <c r="V52" s="80">
        <v>1.340145120687102</v>
      </c>
      <c r="W52" s="80">
        <v>2.673</v>
      </c>
      <c r="X52" s="82">
        <v>0.99456011049723758</v>
      </c>
      <c r="Y52" s="80">
        <v>49.863631848593272</v>
      </c>
      <c r="Z52" s="80">
        <v>94.227969743474148</v>
      </c>
      <c r="AA52" s="80">
        <v>40.115300000000005</v>
      </c>
      <c r="AB52" s="81">
        <v>27.785300000000003</v>
      </c>
      <c r="AC52" s="81">
        <v>12.330000000000002</v>
      </c>
      <c r="AD52" s="81">
        <v>0.58999999999999986</v>
      </c>
      <c r="AE52" s="128">
        <v>943</v>
      </c>
      <c r="AF52" s="82">
        <v>0.15079999999999999</v>
      </c>
      <c r="AG52" s="82">
        <v>3.6999999999999998E-2</v>
      </c>
      <c r="AH52" s="82"/>
      <c r="AI52" s="82"/>
      <c r="AJ52" s="82"/>
      <c r="AK52" s="82"/>
      <c r="AL52" s="82"/>
      <c r="AM52" s="82"/>
      <c r="AN52" s="82"/>
      <c r="AO52" s="82"/>
      <c r="AP52" s="82"/>
      <c r="AQ52" s="82"/>
      <c r="AR52" s="82"/>
      <c r="AS52" s="129"/>
      <c r="AT52" s="129"/>
      <c r="AU52" s="141" t="s">
        <v>271</v>
      </c>
    </row>
    <row r="53" spans="1:47" s="84" customFormat="1" ht="45" customHeight="1" x14ac:dyDescent="0.3">
      <c r="A53" s="147">
        <v>3</v>
      </c>
      <c r="B53" s="77">
        <v>134</v>
      </c>
      <c r="C53" s="78">
        <v>1030</v>
      </c>
      <c r="D53" s="79" t="s">
        <v>266</v>
      </c>
      <c r="E53" s="123" t="s">
        <v>183</v>
      </c>
      <c r="F53" s="124">
        <v>19.5</v>
      </c>
      <c r="G53" s="125" t="s">
        <v>64</v>
      </c>
      <c r="H53" s="126">
        <v>20</v>
      </c>
      <c r="I53" s="80">
        <v>0</v>
      </c>
      <c r="J53" s="80">
        <v>0</v>
      </c>
      <c r="K53" s="80">
        <v>0</v>
      </c>
      <c r="L53" s="80">
        <v>0</v>
      </c>
      <c r="M53" s="80">
        <v>2.06</v>
      </c>
      <c r="N53" s="80">
        <v>2.54</v>
      </c>
      <c r="O53" s="80">
        <v>6.28</v>
      </c>
      <c r="P53" s="80">
        <v>2.99</v>
      </c>
      <c r="Q53" s="80">
        <v>28.21</v>
      </c>
      <c r="R53" s="80">
        <v>35.21</v>
      </c>
      <c r="S53" s="80">
        <v>22.71</v>
      </c>
      <c r="T53" s="80">
        <v>33.99</v>
      </c>
      <c r="U53" s="80">
        <v>1.8</v>
      </c>
      <c r="V53" s="80">
        <v>1.3433838346145235</v>
      </c>
      <c r="W53" s="80">
        <v>2.6829999999999998</v>
      </c>
      <c r="X53" s="82">
        <v>0.9971953888888887</v>
      </c>
      <c r="Y53" s="80">
        <v>49.929786261106088</v>
      </c>
      <c r="Z53" s="80">
        <v>91.451656331476798</v>
      </c>
      <c r="AA53" s="80">
        <v>38.059000000000005</v>
      </c>
      <c r="AB53" s="81">
        <v>22.409000000000002</v>
      </c>
      <c r="AC53" s="81">
        <v>15.650000000000002</v>
      </c>
      <c r="AD53" s="81">
        <v>0.73999999999999988</v>
      </c>
      <c r="AE53" s="128">
        <v>1015</v>
      </c>
      <c r="AF53" s="82">
        <v>0.153</v>
      </c>
      <c r="AG53" s="82">
        <v>3.5999999999999997E-2</v>
      </c>
      <c r="AH53" s="82"/>
      <c r="AI53" s="82"/>
      <c r="AJ53" s="82"/>
      <c r="AK53" s="82"/>
      <c r="AL53" s="82"/>
      <c r="AM53" s="82"/>
      <c r="AN53" s="82"/>
      <c r="AO53" s="82"/>
      <c r="AP53" s="82"/>
      <c r="AQ53" s="82"/>
      <c r="AR53" s="82"/>
      <c r="AS53" s="129"/>
      <c r="AT53" s="129"/>
      <c r="AU53" s="141" t="s">
        <v>271</v>
      </c>
    </row>
    <row r="54" spans="1:47" s="84" customFormat="1" ht="45" customHeight="1" x14ac:dyDescent="0.3">
      <c r="A54" s="147">
        <v>3</v>
      </c>
      <c r="B54" s="77">
        <v>135</v>
      </c>
      <c r="C54" s="78">
        <v>1031</v>
      </c>
      <c r="D54" s="79" t="s">
        <v>266</v>
      </c>
      <c r="E54" s="123" t="s">
        <v>185</v>
      </c>
      <c r="F54" s="124">
        <v>21.8</v>
      </c>
      <c r="G54" s="125" t="s">
        <v>64</v>
      </c>
      <c r="H54" s="126">
        <v>22</v>
      </c>
      <c r="I54" s="80">
        <v>0</v>
      </c>
      <c r="J54" s="80">
        <v>0</v>
      </c>
      <c r="K54" s="80">
        <v>0</v>
      </c>
      <c r="L54" s="80">
        <v>0</v>
      </c>
      <c r="M54" s="80">
        <v>1.75</v>
      </c>
      <c r="N54" s="80">
        <v>2.34</v>
      </c>
      <c r="O54" s="80">
        <v>6.38</v>
      </c>
      <c r="P54" s="80">
        <v>3.47</v>
      </c>
      <c r="Q54" s="80">
        <v>33.770000000000003</v>
      </c>
      <c r="R54" s="80">
        <v>31.81</v>
      </c>
      <c r="S54" s="80">
        <v>20.48</v>
      </c>
      <c r="T54" s="80">
        <v>32.49</v>
      </c>
      <c r="U54" s="80">
        <v>1.89</v>
      </c>
      <c r="V54" s="80">
        <v>1.4265227564344478</v>
      </c>
      <c r="W54" s="80">
        <v>2.7080000000000002</v>
      </c>
      <c r="X54" s="82">
        <v>0.89832232804232826</v>
      </c>
      <c r="Y54" s="80">
        <v>47.321907074060277</v>
      </c>
      <c r="Z54" s="80">
        <v>97.941370545399963</v>
      </c>
      <c r="AA54" s="80">
        <v>37.078000000000003</v>
      </c>
      <c r="AB54" s="81">
        <v>24.678000000000001</v>
      </c>
      <c r="AC54" s="81">
        <v>12.400000000000002</v>
      </c>
      <c r="AD54" s="81">
        <v>0.63</v>
      </c>
      <c r="AE54" s="128">
        <v>1106</v>
      </c>
      <c r="AF54" s="82">
        <v>0.157</v>
      </c>
      <c r="AG54" s="82">
        <v>3.4000000000000002E-2</v>
      </c>
      <c r="AH54" s="82"/>
      <c r="AI54" s="82"/>
      <c r="AJ54" s="82"/>
      <c r="AK54" s="82"/>
      <c r="AL54" s="82"/>
      <c r="AM54" s="82"/>
      <c r="AN54" s="82"/>
      <c r="AO54" s="82"/>
      <c r="AP54" s="82"/>
      <c r="AQ54" s="82"/>
      <c r="AR54" s="82"/>
      <c r="AS54" s="129"/>
      <c r="AT54" s="129"/>
      <c r="AU54" s="141" t="s">
        <v>272</v>
      </c>
    </row>
    <row r="55" spans="1:47" s="84" customFormat="1" ht="45" customHeight="1" x14ac:dyDescent="0.3">
      <c r="A55" s="147">
        <v>3</v>
      </c>
      <c r="B55" s="77">
        <v>171</v>
      </c>
      <c r="C55" s="78">
        <v>1067</v>
      </c>
      <c r="D55" s="79" t="s">
        <v>283</v>
      </c>
      <c r="E55" s="123" t="s">
        <v>231</v>
      </c>
      <c r="F55" s="124">
        <v>15.5</v>
      </c>
      <c r="G55" s="125" t="s">
        <v>64</v>
      </c>
      <c r="H55" s="126">
        <v>16</v>
      </c>
      <c r="I55" s="80">
        <v>0</v>
      </c>
      <c r="J55" s="80">
        <v>0</v>
      </c>
      <c r="K55" s="80">
        <v>0</v>
      </c>
      <c r="L55" s="80">
        <v>0</v>
      </c>
      <c r="M55" s="80">
        <v>2.04</v>
      </c>
      <c r="N55" s="80">
        <v>2</v>
      </c>
      <c r="O55" s="80">
        <v>5.71</v>
      </c>
      <c r="P55" s="80">
        <v>2.33</v>
      </c>
      <c r="Q55" s="80">
        <v>33.840000000000003</v>
      </c>
      <c r="R55" s="80">
        <v>29.22</v>
      </c>
      <c r="S55" s="80">
        <v>24.86</v>
      </c>
      <c r="T55" s="80">
        <v>41.56</v>
      </c>
      <c r="U55" s="80">
        <v>1.77</v>
      </c>
      <c r="V55" s="80">
        <v>1.2503532071206556</v>
      </c>
      <c r="W55" s="80">
        <v>2.6890000000000001</v>
      </c>
      <c r="X55" s="82">
        <v>1.1505923163841809</v>
      </c>
      <c r="Y55" s="80">
        <v>53.501182330953675</v>
      </c>
      <c r="Z55" s="80">
        <v>97.128095163365614</v>
      </c>
      <c r="AA55" s="80">
        <v>44.008000000000003</v>
      </c>
      <c r="AB55" s="81">
        <v>29.608000000000004</v>
      </c>
      <c r="AC55" s="81">
        <v>14.399999999999999</v>
      </c>
      <c r="AD55" s="81">
        <v>0.83</v>
      </c>
      <c r="AE55" s="128">
        <v>630</v>
      </c>
      <c r="AF55" s="82">
        <v>7.9000000000000001E-2</v>
      </c>
      <c r="AG55" s="82">
        <v>7.2999999999999995E-2</v>
      </c>
      <c r="AH55" s="82">
        <v>0.30499999999999999</v>
      </c>
      <c r="AI55" s="82"/>
      <c r="AJ55" s="82"/>
      <c r="AK55" s="82"/>
      <c r="AL55" s="82"/>
      <c r="AM55" s="82"/>
      <c r="AN55" s="82"/>
      <c r="AO55" s="82"/>
      <c r="AP55" s="82"/>
      <c r="AQ55" s="82"/>
      <c r="AR55" s="82"/>
      <c r="AS55" s="129"/>
      <c r="AT55" s="129"/>
      <c r="AU55" s="141" t="s">
        <v>287</v>
      </c>
    </row>
    <row r="56" spans="1:47" s="84" customFormat="1" ht="45" customHeight="1" x14ac:dyDescent="0.3">
      <c r="A56" s="147">
        <v>3</v>
      </c>
      <c r="B56" s="77">
        <v>172</v>
      </c>
      <c r="C56" s="78">
        <v>1068</v>
      </c>
      <c r="D56" s="79" t="s">
        <v>283</v>
      </c>
      <c r="E56" s="123" t="s">
        <v>180</v>
      </c>
      <c r="F56" s="124">
        <v>17.8</v>
      </c>
      <c r="G56" s="125" t="s">
        <v>64</v>
      </c>
      <c r="H56" s="126">
        <v>18</v>
      </c>
      <c r="I56" s="80">
        <v>0</v>
      </c>
      <c r="J56" s="80">
        <v>0</v>
      </c>
      <c r="K56" s="80">
        <v>0</v>
      </c>
      <c r="L56" s="80">
        <v>0</v>
      </c>
      <c r="M56" s="80">
        <v>2.34</v>
      </c>
      <c r="N56" s="80">
        <v>2.66</v>
      </c>
      <c r="O56" s="80">
        <v>6.39</v>
      </c>
      <c r="P56" s="80">
        <v>4.43</v>
      </c>
      <c r="Q56" s="80">
        <v>22.3</v>
      </c>
      <c r="R56" s="80">
        <v>39.97</v>
      </c>
      <c r="S56" s="80">
        <v>21.91</v>
      </c>
      <c r="T56" s="80">
        <v>42.05</v>
      </c>
      <c r="U56" s="80">
        <v>1.78</v>
      </c>
      <c r="V56" s="80">
        <v>1.2530799014431537</v>
      </c>
      <c r="W56" s="80">
        <v>2.6720000000000002</v>
      </c>
      <c r="X56" s="82">
        <v>1.1323460674157306</v>
      </c>
      <c r="Y56" s="80">
        <v>53.103297101678379</v>
      </c>
      <c r="Z56" s="80">
        <v>99.225495838410438</v>
      </c>
      <c r="AA56" s="80">
        <v>44.752499999999998</v>
      </c>
      <c r="AB56" s="81">
        <v>33.002499999999998</v>
      </c>
      <c r="AC56" s="81">
        <v>11.75</v>
      </c>
      <c r="AD56" s="81">
        <v>0.76999999999999991</v>
      </c>
      <c r="AE56" s="128">
        <v>640</v>
      </c>
      <c r="AF56" s="82">
        <v>8.1000000000000003E-2</v>
      </c>
      <c r="AG56" s="82">
        <v>7.2999999999999995E-2</v>
      </c>
      <c r="AH56" s="82"/>
      <c r="AI56" s="82">
        <v>0.8</v>
      </c>
      <c r="AJ56" s="82">
        <v>0.11799999999999999</v>
      </c>
      <c r="AK56" s="82">
        <v>0.39100000000000001</v>
      </c>
      <c r="AL56" s="82">
        <v>4.7E-2</v>
      </c>
      <c r="AM56" s="82">
        <v>1.2190000000000001</v>
      </c>
      <c r="AN56" s="82">
        <v>7.8E-2</v>
      </c>
      <c r="AO56" s="82"/>
      <c r="AP56" s="82"/>
      <c r="AQ56" s="82"/>
      <c r="AR56" s="82"/>
      <c r="AS56" s="129"/>
      <c r="AT56" s="129"/>
      <c r="AU56" s="141" t="s">
        <v>288</v>
      </c>
    </row>
    <row r="57" spans="1:47" s="84" customFormat="1" ht="45" customHeight="1" x14ac:dyDescent="0.3">
      <c r="A57" s="147">
        <v>4</v>
      </c>
      <c r="B57" s="77">
        <v>12</v>
      </c>
      <c r="C57" s="78">
        <v>908</v>
      </c>
      <c r="D57" s="79" t="s">
        <v>170</v>
      </c>
      <c r="E57" s="123" t="s">
        <v>187</v>
      </c>
      <c r="F57" s="124">
        <v>24</v>
      </c>
      <c r="G57" s="125" t="s">
        <v>64</v>
      </c>
      <c r="H57" s="130">
        <v>24.45</v>
      </c>
      <c r="I57" s="80">
        <v>0</v>
      </c>
      <c r="J57" s="80">
        <v>0</v>
      </c>
      <c r="K57" s="80">
        <v>0</v>
      </c>
      <c r="L57" s="80">
        <v>0</v>
      </c>
      <c r="M57" s="80">
        <v>8.58</v>
      </c>
      <c r="N57" s="80">
        <v>39.03</v>
      </c>
      <c r="O57" s="80">
        <v>38.89</v>
      </c>
      <c r="P57" s="80">
        <v>13.5</v>
      </c>
      <c r="Q57" s="80">
        <v>0</v>
      </c>
      <c r="R57" s="80">
        <v>0</v>
      </c>
      <c r="S57" s="80">
        <v>0</v>
      </c>
      <c r="T57" s="80"/>
      <c r="U57" s="80"/>
      <c r="V57" s="80"/>
      <c r="W57" s="80">
        <v>2.6469999999999998</v>
      </c>
      <c r="X57" s="82"/>
      <c r="Y57" s="80"/>
      <c r="Z57" s="80"/>
      <c r="AA57" s="80"/>
      <c r="AB57" s="81"/>
      <c r="AC57" s="81"/>
      <c r="AD57" s="81"/>
      <c r="AE57" s="128"/>
      <c r="AF57" s="82"/>
      <c r="AG57" s="82"/>
      <c r="AH57" s="82"/>
      <c r="AI57" s="82"/>
      <c r="AJ57" s="82"/>
      <c r="AK57" s="82"/>
      <c r="AL57" s="82"/>
      <c r="AM57" s="82"/>
      <c r="AN57" s="82"/>
      <c r="AO57" s="80">
        <v>1.125</v>
      </c>
      <c r="AP57" s="80">
        <v>1.3759999999999999</v>
      </c>
      <c r="AQ57" s="82">
        <v>1.3528888888888888</v>
      </c>
      <c r="AR57" s="82">
        <v>0.92369186046511631</v>
      </c>
      <c r="AS57" s="129">
        <v>3010</v>
      </c>
      <c r="AT57" s="129">
        <v>2648</v>
      </c>
      <c r="AU57" s="141" t="s">
        <v>188</v>
      </c>
    </row>
    <row r="58" spans="1:47" s="84" customFormat="1" ht="45" customHeight="1" x14ac:dyDescent="0.3">
      <c r="A58" s="147">
        <v>4</v>
      </c>
      <c r="B58" s="77">
        <v>13</v>
      </c>
      <c r="C58" s="78">
        <v>909</v>
      </c>
      <c r="D58" s="79" t="s">
        <v>170</v>
      </c>
      <c r="E58" s="123" t="s">
        <v>189</v>
      </c>
      <c r="F58" s="124">
        <v>26</v>
      </c>
      <c r="G58" s="125" t="s">
        <v>64</v>
      </c>
      <c r="H58" s="126">
        <v>26.45</v>
      </c>
      <c r="I58" s="80">
        <v>0</v>
      </c>
      <c r="J58" s="80">
        <v>0</v>
      </c>
      <c r="K58" s="80">
        <v>0</v>
      </c>
      <c r="L58" s="80">
        <v>0</v>
      </c>
      <c r="M58" s="80">
        <v>10.31</v>
      </c>
      <c r="N58" s="80">
        <v>26.91</v>
      </c>
      <c r="O58" s="80">
        <v>45.79</v>
      </c>
      <c r="P58" s="80">
        <v>16.989999999999998</v>
      </c>
      <c r="Q58" s="80">
        <v>0</v>
      </c>
      <c r="R58" s="80">
        <v>0</v>
      </c>
      <c r="S58" s="80">
        <v>0</v>
      </c>
      <c r="T58" s="80"/>
      <c r="U58" s="80"/>
      <c r="V58" s="80"/>
      <c r="W58" s="80">
        <v>2.6309999999999998</v>
      </c>
      <c r="X58" s="82"/>
      <c r="Y58" s="80"/>
      <c r="Z58" s="80"/>
      <c r="AA58" s="80"/>
      <c r="AB58" s="81"/>
      <c r="AC58" s="81"/>
      <c r="AD58" s="81"/>
      <c r="AE58" s="128"/>
      <c r="AF58" s="82"/>
      <c r="AG58" s="82"/>
      <c r="AH58" s="82"/>
      <c r="AI58" s="82"/>
      <c r="AJ58" s="82"/>
      <c r="AK58" s="82"/>
      <c r="AL58" s="82"/>
      <c r="AM58" s="82"/>
      <c r="AN58" s="82"/>
      <c r="AO58" s="80">
        <v>1.1850000000000001</v>
      </c>
      <c r="AP58" s="80">
        <v>1.371</v>
      </c>
      <c r="AQ58" s="82">
        <v>1.2202531645569619</v>
      </c>
      <c r="AR58" s="82">
        <v>0.91903719912472637</v>
      </c>
      <c r="AS58" s="129">
        <v>3322</v>
      </c>
      <c r="AT58" s="129">
        <v>2124</v>
      </c>
      <c r="AU58" s="141" t="s">
        <v>188</v>
      </c>
    </row>
    <row r="59" spans="1:47" s="84" customFormat="1" ht="45" customHeight="1" x14ac:dyDescent="0.3">
      <c r="A59" s="147">
        <v>5</v>
      </c>
      <c r="B59" s="77">
        <v>14</v>
      </c>
      <c r="C59" s="78">
        <v>910</v>
      </c>
      <c r="D59" s="79" t="s">
        <v>170</v>
      </c>
      <c r="E59" s="123" t="s">
        <v>190</v>
      </c>
      <c r="F59" s="124">
        <v>27.8</v>
      </c>
      <c r="G59" s="125" t="s">
        <v>64</v>
      </c>
      <c r="H59" s="126">
        <v>28</v>
      </c>
      <c r="I59" s="80">
        <v>0</v>
      </c>
      <c r="J59" s="80">
        <v>0</v>
      </c>
      <c r="K59" s="80">
        <v>0</v>
      </c>
      <c r="L59" s="80">
        <v>0</v>
      </c>
      <c r="M59" s="80">
        <v>1.02</v>
      </c>
      <c r="N59" s="80">
        <v>2.94</v>
      </c>
      <c r="O59" s="80">
        <v>6.33</v>
      </c>
      <c r="P59" s="80">
        <v>8.25</v>
      </c>
      <c r="Q59" s="80">
        <v>35.22</v>
      </c>
      <c r="R59" s="80">
        <v>25.46</v>
      </c>
      <c r="S59" s="80">
        <v>20.78</v>
      </c>
      <c r="T59" s="80">
        <v>32.39</v>
      </c>
      <c r="U59" s="80">
        <v>1.81</v>
      </c>
      <c r="V59" s="80">
        <v>1.3671727471863433</v>
      </c>
      <c r="W59" s="80">
        <v>2.7090000000000001</v>
      </c>
      <c r="X59" s="82">
        <v>0.98146138121546977</v>
      </c>
      <c r="Y59" s="80">
        <v>49.532198331991765</v>
      </c>
      <c r="Z59" s="80">
        <v>89.401897700075267</v>
      </c>
      <c r="AA59" s="80">
        <v>35.840000000000003</v>
      </c>
      <c r="AB59" s="81">
        <v>24.340000000000003</v>
      </c>
      <c r="AC59" s="81">
        <v>11.5</v>
      </c>
      <c r="AD59" s="81">
        <v>0.69999999999999973</v>
      </c>
      <c r="AE59" s="128">
        <v>1126</v>
      </c>
      <c r="AF59" s="82">
        <v>0.16</v>
      </c>
      <c r="AG59" s="82">
        <v>3.3000000000000002E-2</v>
      </c>
      <c r="AH59" s="82"/>
      <c r="AI59" s="82"/>
      <c r="AJ59" s="82"/>
      <c r="AK59" s="82"/>
      <c r="AL59" s="82"/>
      <c r="AM59" s="82"/>
      <c r="AN59" s="82"/>
      <c r="AO59" s="82"/>
      <c r="AP59" s="82"/>
      <c r="AQ59" s="82"/>
      <c r="AR59" s="82"/>
      <c r="AS59" s="129"/>
      <c r="AT59" s="129"/>
      <c r="AU59" s="141" t="s">
        <v>191</v>
      </c>
    </row>
    <row r="60" spans="1:47" s="84" customFormat="1" ht="45" customHeight="1" x14ac:dyDescent="0.3">
      <c r="A60" s="147">
        <v>5</v>
      </c>
      <c r="B60" s="77">
        <v>15</v>
      </c>
      <c r="C60" s="78">
        <v>911</v>
      </c>
      <c r="D60" s="79" t="s">
        <v>170</v>
      </c>
      <c r="E60" s="123" t="s">
        <v>192</v>
      </c>
      <c r="F60" s="124">
        <v>29.8</v>
      </c>
      <c r="G60" s="125" t="s">
        <v>64</v>
      </c>
      <c r="H60" s="126">
        <v>30</v>
      </c>
      <c r="I60" s="80">
        <v>0</v>
      </c>
      <c r="J60" s="80">
        <v>0</v>
      </c>
      <c r="K60" s="80">
        <v>0</v>
      </c>
      <c r="L60" s="80">
        <v>0</v>
      </c>
      <c r="M60" s="80">
        <v>1.97</v>
      </c>
      <c r="N60" s="80">
        <v>2.0699999999999998</v>
      </c>
      <c r="O60" s="80">
        <v>5.75</v>
      </c>
      <c r="P60" s="80">
        <v>4.04</v>
      </c>
      <c r="Q60" s="80">
        <v>24.01</v>
      </c>
      <c r="R60" s="80">
        <v>40.06</v>
      </c>
      <c r="S60" s="80">
        <v>22.1</v>
      </c>
      <c r="T60" s="80">
        <v>32.97</v>
      </c>
      <c r="U60" s="80">
        <v>1.8</v>
      </c>
      <c r="V60" s="80">
        <v>1.3536888019854103</v>
      </c>
      <c r="W60" s="80">
        <v>2.6909999999999998</v>
      </c>
      <c r="X60" s="82">
        <v>0.98790149999999977</v>
      </c>
      <c r="Y60" s="80">
        <v>49.695696693221471</v>
      </c>
      <c r="Z60" s="80">
        <v>89.808822033370745</v>
      </c>
      <c r="AA60" s="80">
        <v>38.773200000000003</v>
      </c>
      <c r="AB60" s="81">
        <v>26.683199999999999</v>
      </c>
      <c r="AC60" s="81">
        <v>12.090000000000003</v>
      </c>
      <c r="AD60" s="81">
        <v>0.5199999999999998</v>
      </c>
      <c r="AE60" s="128">
        <v>946</v>
      </c>
      <c r="AF60" s="82">
        <v>0.123</v>
      </c>
      <c r="AG60" s="82">
        <v>3.6999999999999998E-2</v>
      </c>
      <c r="AH60" s="82"/>
      <c r="AI60" s="82"/>
      <c r="AJ60" s="82"/>
      <c r="AK60" s="82"/>
      <c r="AL60" s="82"/>
      <c r="AM60" s="82"/>
      <c r="AN60" s="82"/>
      <c r="AO60" s="82"/>
      <c r="AP60" s="82"/>
      <c r="AQ60" s="82"/>
      <c r="AR60" s="82"/>
      <c r="AS60" s="129"/>
      <c r="AT60" s="129"/>
      <c r="AU60" s="141" t="s">
        <v>193</v>
      </c>
    </row>
    <row r="61" spans="1:47" s="84" customFormat="1" ht="45" customHeight="1" x14ac:dyDescent="0.3">
      <c r="A61" s="147">
        <v>5</v>
      </c>
      <c r="B61" s="77">
        <v>50</v>
      </c>
      <c r="C61" s="78">
        <v>946</v>
      </c>
      <c r="D61" s="79" t="s">
        <v>227</v>
      </c>
      <c r="E61" s="123" t="s">
        <v>182</v>
      </c>
      <c r="F61" s="124">
        <v>19.8</v>
      </c>
      <c r="G61" s="125" t="s">
        <v>64</v>
      </c>
      <c r="H61" s="126">
        <v>20</v>
      </c>
      <c r="I61" s="80">
        <v>0</v>
      </c>
      <c r="J61" s="80">
        <v>0</v>
      </c>
      <c r="K61" s="80">
        <v>0</v>
      </c>
      <c r="L61" s="80">
        <v>0</v>
      </c>
      <c r="M61" s="80">
        <v>2.04</v>
      </c>
      <c r="N61" s="80">
        <v>2.75</v>
      </c>
      <c r="O61" s="80">
        <v>5.69</v>
      </c>
      <c r="P61" s="80">
        <v>12.71</v>
      </c>
      <c r="Q61" s="80">
        <v>29.99</v>
      </c>
      <c r="R61" s="80">
        <v>25.84</v>
      </c>
      <c r="S61" s="80">
        <v>20.98</v>
      </c>
      <c r="T61" s="80">
        <v>34.72</v>
      </c>
      <c r="U61" s="80">
        <v>1.81</v>
      </c>
      <c r="V61" s="80">
        <v>1.3435273159144894</v>
      </c>
      <c r="W61" s="80">
        <v>2.681</v>
      </c>
      <c r="X61" s="82">
        <v>0.99549348066298338</v>
      </c>
      <c r="Y61" s="80">
        <v>49.887082584315955</v>
      </c>
      <c r="Z61" s="80">
        <v>93.505705268915747</v>
      </c>
      <c r="AA61" s="80">
        <v>40.56</v>
      </c>
      <c r="AB61" s="81">
        <v>28.88</v>
      </c>
      <c r="AC61" s="81">
        <v>11.680000000000003</v>
      </c>
      <c r="AD61" s="81">
        <v>0.49999999999999983</v>
      </c>
      <c r="AE61" s="128">
        <v>1015</v>
      </c>
      <c r="AF61" s="82">
        <v>0.1132</v>
      </c>
      <c r="AG61" s="82">
        <v>3.5000000000000003E-2</v>
      </c>
      <c r="AH61" s="82"/>
      <c r="AI61" s="82"/>
      <c r="AJ61" s="82"/>
      <c r="AK61" s="82"/>
      <c r="AL61" s="82"/>
      <c r="AM61" s="82"/>
      <c r="AN61" s="82"/>
      <c r="AO61" s="82"/>
      <c r="AP61" s="82"/>
      <c r="AQ61" s="82"/>
      <c r="AR61" s="82"/>
      <c r="AS61" s="129"/>
      <c r="AT61" s="129"/>
      <c r="AU61" s="141" t="s">
        <v>234</v>
      </c>
    </row>
    <row r="62" spans="1:47" s="84" customFormat="1" ht="45" customHeight="1" x14ac:dyDescent="0.3">
      <c r="A62" s="147">
        <v>5</v>
      </c>
      <c r="B62" s="77">
        <v>51</v>
      </c>
      <c r="C62" s="78">
        <v>947</v>
      </c>
      <c r="D62" s="79" t="s">
        <v>227</v>
      </c>
      <c r="E62" s="123" t="s">
        <v>183</v>
      </c>
      <c r="F62" s="124">
        <v>21.8</v>
      </c>
      <c r="G62" s="125" t="s">
        <v>64</v>
      </c>
      <c r="H62" s="130">
        <v>22</v>
      </c>
      <c r="I62" s="80">
        <v>0</v>
      </c>
      <c r="J62" s="80">
        <v>0</v>
      </c>
      <c r="K62" s="80">
        <v>0</v>
      </c>
      <c r="L62" s="80">
        <v>0</v>
      </c>
      <c r="M62" s="80">
        <v>1.05</v>
      </c>
      <c r="N62" s="80">
        <v>2.72</v>
      </c>
      <c r="O62" s="80">
        <v>6.77</v>
      </c>
      <c r="P62" s="80">
        <v>4.8600000000000003</v>
      </c>
      <c r="Q62" s="80">
        <v>33.049999999999997</v>
      </c>
      <c r="R62" s="80">
        <v>33.49</v>
      </c>
      <c r="S62" s="80">
        <v>18.059999999999999</v>
      </c>
      <c r="T62" s="80">
        <v>34.869999999999997</v>
      </c>
      <c r="U62" s="80">
        <v>1.85</v>
      </c>
      <c r="V62" s="80">
        <v>1.371691258248684</v>
      </c>
      <c r="W62" s="80">
        <v>2.681</v>
      </c>
      <c r="X62" s="82">
        <v>0.95452145945945943</v>
      </c>
      <c r="Y62" s="80">
        <v>48.836581191768587</v>
      </c>
      <c r="Z62" s="80">
        <v>97.940668670708462</v>
      </c>
      <c r="AA62" s="80">
        <v>40.370799999999996</v>
      </c>
      <c r="AB62" s="81">
        <v>25.090799999999998</v>
      </c>
      <c r="AC62" s="81">
        <v>15.279999999999998</v>
      </c>
      <c r="AD62" s="81">
        <v>0.64</v>
      </c>
      <c r="AE62" s="128">
        <v>1153</v>
      </c>
      <c r="AF62" s="82">
        <v>0.1477</v>
      </c>
      <c r="AG62" s="82">
        <v>3.2000000000000001E-2</v>
      </c>
      <c r="AH62" s="82"/>
      <c r="AI62" s="82"/>
      <c r="AJ62" s="82"/>
      <c r="AK62" s="82"/>
      <c r="AL62" s="82"/>
      <c r="AM62" s="82"/>
      <c r="AN62" s="82"/>
      <c r="AO62" s="80"/>
      <c r="AP62" s="80"/>
      <c r="AQ62" s="82"/>
      <c r="AR62" s="82"/>
      <c r="AS62" s="131"/>
      <c r="AT62" s="131"/>
      <c r="AU62" s="141" t="s">
        <v>235</v>
      </c>
    </row>
    <row r="63" spans="1:47" s="84" customFormat="1" ht="45" customHeight="1" x14ac:dyDescent="0.3">
      <c r="A63" s="147">
        <v>5</v>
      </c>
      <c r="B63" s="77">
        <v>52</v>
      </c>
      <c r="C63" s="78">
        <v>948</v>
      </c>
      <c r="D63" s="79" t="s">
        <v>227</v>
      </c>
      <c r="E63" s="123" t="s">
        <v>185</v>
      </c>
      <c r="F63" s="124">
        <v>23.8</v>
      </c>
      <c r="G63" s="125" t="s">
        <v>64</v>
      </c>
      <c r="H63" s="130">
        <v>24</v>
      </c>
      <c r="I63" s="80">
        <v>0</v>
      </c>
      <c r="J63" s="80">
        <v>0</v>
      </c>
      <c r="K63" s="80">
        <v>0</v>
      </c>
      <c r="L63" s="80">
        <v>0</v>
      </c>
      <c r="M63" s="80">
        <v>1.93</v>
      </c>
      <c r="N63" s="80">
        <v>2.31</v>
      </c>
      <c r="O63" s="80">
        <v>3.69</v>
      </c>
      <c r="P63" s="80">
        <v>6.88</v>
      </c>
      <c r="Q63" s="80">
        <v>35.1</v>
      </c>
      <c r="R63" s="80">
        <v>26.07</v>
      </c>
      <c r="S63" s="80">
        <v>24.02</v>
      </c>
      <c r="T63" s="80">
        <v>33.56</v>
      </c>
      <c r="U63" s="80">
        <v>1.87</v>
      </c>
      <c r="V63" s="80">
        <v>1.4001197963462115</v>
      </c>
      <c r="W63" s="80">
        <v>2.6930000000000001</v>
      </c>
      <c r="X63" s="82">
        <v>0.92340684491978597</v>
      </c>
      <c r="Y63" s="80">
        <v>48.008919556397643</v>
      </c>
      <c r="Z63" s="80">
        <v>97.873521836250674</v>
      </c>
      <c r="AA63" s="80">
        <v>40.078400000000002</v>
      </c>
      <c r="AB63" s="81">
        <v>26.498400000000004</v>
      </c>
      <c r="AC63" s="81">
        <v>13.579999999999998</v>
      </c>
      <c r="AD63" s="81">
        <v>0.51999999999999991</v>
      </c>
      <c r="AE63" s="128">
        <v>1139</v>
      </c>
      <c r="AF63" s="82">
        <v>0.16500000000000001</v>
      </c>
      <c r="AG63" s="82">
        <v>3.3000000000000002E-2</v>
      </c>
      <c r="AH63" s="82"/>
      <c r="AI63" s="82"/>
      <c r="AJ63" s="82"/>
      <c r="AK63" s="82"/>
      <c r="AL63" s="82"/>
      <c r="AM63" s="82"/>
      <c r="AN63" s="82"/>
      <c r="AO63" s="80"/>
      <c r="AP63" s="80"/>
      <c r="AQ63" s="82"/>
      <c r="AR63" s="82"/>
      <c r="AS63" s="131"/>
      <c r="AT63" s="131"/>
      <c r="AU63" s="141" t="s">
        <v>236</v>
      </c>
    </row>
    <row r="64" spans="1:47" s="84" customFormat="1" ht="45" customHeight="1" x14ac:dyDescent="0.3">
      <c r="A64" s="147">
        <v>5</v>
      </c>
      <c r="B64" s="77">
        <v>53</v>
      </c>
      <c r="C64" s="78">
        <v>949</v>
      </c>
      <c r="D64" s="79" t="s">
        <v>227</v>
      </c>
      <c r="E64" s="123" t="s">
        <v>190</v>
      </c>
      <c r="F64" s="124">
        <v>25.8</v>
      </c>
      <c r="G64" s="125" t="s">
        <v>64</v>
      </c>
      <c r="H64" s="130">
        <v>26</v>
      </c>
      <c r="I64" s="80">
        <v>0</v>
      </c>
      <c r="J64" s="80">
        <v>0</v>
      </c>
      <c r="K64" s="80">
        <v>0</v>
      </c>
      <c r="L64" s="80">
        <v>0</v>
      </c>
      <c r="M64" s="80">
        <v>2.11</v>
      </c>
      <c r="N64" s="80">
        <v>2.56</v>
      </c>
      <c r="O64" s="80">
        <v>5.25</v>
      </c>
      <c r="P64" s="80">
        <v>5.59</v>
      </c>
      <c r="Q64" s="80">
        <v>37.57</v>
      </c>
      <c r="R64" s="80">
        <v>28.71</v>
      </c>
      <c r="S64" s="80">
        <v>18.21</v>
      </c>
      <c r="T64" s="80">
        <v>33.99</v>
      </c>
      <c r="U64" s="80">
        <v>1.84</v>
      </c>
      <c r="V64" s="80">
        <v>1.3732368087170683</v>
      </c>
      <c r="W64" s="80">
        <v>2.6949999999999998</v>
      </c>
      <c r="X64" s="82">
        <v>0.96251657608695662</v>
      </c>
      <c r="Y64" s="80">
        <v>49.045016374134754</v>
      </c>
      <c r="Z64" s="80">
        <v>95.170360984748697</v>
      </c>
      <c r="AA64" s="80">
        <v>38.280300000000004</v>
      </c>
      <c r="AB64" s="81">
        <v>22.390300000000003</v>
      </c>
      <c r="AC64" s="81">
        <v>15.89</v>
      </c>
      <c r="AD64" s="81">
        <v>0.72999999999999987</v>
      </c>
      <c r="AE64" s="128">
        <v>1008</v>
      </c>
      <c r="AF64" s="82">
        <v>0.115</v>
      </c>
      <c r="AG64" s="82">
        <v>3.3000000000000002E-2</v>
      </c>
      <c r="AH64" s="82"/>
      <c r="AI64" s="82"/>
      <c r="AJ64" s="82"/>
      <c r="AK64" s="82"/>
      <c r="AL64" s="82"/>
      <c r="AM64" s="82"/>
      <c r="AN64" s="82"/>
      <c r="AO64" s="80"/>
      <c r="AP64" s="80"/>
      <c r="AQ64" s="82"/>
      <c r="AR64" s="82"/>
      <c r="AS64" s="131"/>
      <c r="AT64" s="131"/>
      <c r="AU64" s="141" t="s">
        <v>234</v>
      </c>
    </row>
    <row r="65" spans="1:47" s="84" customFormat="1" ht="45" customHeight="1" x14ac:dyDescent="0.3">
      <c r="A65" s="147">
        <v>5</v>
      </c>
      <c r="B65" s="77">
        <v>54</v>
      </c>
      <c r="C65" s="78">
        <v>950</v>
      </c>
      <c r="D65" s="79" t="s">
        <v>227</v>
      </c>
      <c r="E65" s="123" t="s">
        <v>192</v>
      </c>
      <c r="F65" s="124">
        <v>27.8</v>
      </c>
      <c r="G65" s="125" t="s">
        <v>64</v>
      </c>
      <c r="H65" s="130">
        <v>28</v>
      </c>
      <c r="I65" s="80">
        <v>0</v>
      </c>
      <c r="J65" s="80">
        <v>0</v>
      </c>
      <c r="K65" s="80">
        <v>0</v>
      </c>
      <c r="L65" s="80">
        <v>0</v>
      </c>
      <c r="M65" s="80">
        <v>0.36</v>
      </c>
      <c r="N65" s="80">
        <v>2.99</v>
      </c>
      <c r="O65" s="80">
        <v>4.7699999999999996</v>
      </c>
      <c r="P65" s="80">
        <v>6.92</v>
      </c>
      <c r="Q65" s="80">
        <v>30.31</v>
      </c>
      <c r="R65" s="80">
        <v>28.95</v>
      </c>
      <c r="S65" s="80">
        <v>25.7</v>
      </c>
      <c r="T65" s="80">
        <v>32.54</v>
      </c>
      <c r="U65" s="80">
        <v>1.87</v>
      </c>
      <c r="V65" s="80">
        <v>1.4108948242040138</v>
      </c>
      <c r="W65" s="80">
        <v>2.69</v>
      </c>
      <c r="X65" s="82">
        <v>0.90659144385026746</v>
      </c>
      <c r="Y65" s="80">
        <v>47.550378282378666</v>
      </c>
      <c r="Z65" s="80">
        <v>96.551319333272772</v>
      </c>
      <c r="AA65" s="80">
        <v>39.500700000000002</v>
      </c>
      <c r="AB65" s="81">
        <v>24.6907</v>
      </c>
      <c r="AC65" s="81">
        <v>14.810000000000002</v>
      </c>
      <c r="AD65" s="81">
        <v>0.52999999999999992</v>
      </c>
      <c r="AE65" s="128">
        <v>1138</v>
      </c>
      <c r="AF65" s="82">
        <v>0.159</v>
      </c>
      <c r="AG65" s="82">
        <v>3.5000000000000003E-2</v>
      </c>
      <c r="AH65" s="82"/>
      <c r="AI65" s="82"/>
      <c r="AJ65" s="82"/>
      <c r="AK65" s="82"/>
      <c r="AL65" s="82"/>
      <c r="AM65" s="82"/>
      <c r="AN65" s="82"/>
      <c r="AO65" s="80"/>
      <c r="AP65" s="80"/>
      <c r="AQ65" s="82"/>
      <c r="AR65" s="82"/>
      <c r="AS65" s="131"/>
      <c r="AT65" s="131"/>
      <c r="AU65" s="141" t="s">
        <v>237</v>
      </c>
    </row>
    <row r="66" spans="1:47" s="84" customFormat="1" ht="45" customHeight="1" x14ac:dyDescent="0.3">
      <c r="A66" s="147">
        <v>5</v>
      </c>
      <c r="B66" s="77">
        <v>173</v>
      </c>
      <c r="C66" s="78">
        <v>1069</v>
      </c>
      <c r="D66" s="79" t="s">
        <v>283</v>
      </c>
      <c r="E66" s="123" t="s">
        <v>182</v>
      </c>
      <c r="F66" s="124">
        <v>19.5</v>
      </c>
      <c r="G66" s="125" t="s">
        <v>64</v>
      </c>
      <c r="H66" s="126">
        <v>20</v>
      </c>
      <c r="I66" s="80">
        <v>0</v>
      </c>
      <c r="J66" s="80">
        <v>0</v>
      </c>
      <c r="K66" s="80">
        <v>0</v>
      </c>
      <c r="L66" s="80">
        <v>0</v>
      </c>
      <c r="M66" s="80">
        <v>1.78</v>
      </c>
      <c r="N66" s="80">
        <v>2.93</v>
      </c>
      <c r="O66" s="80">
        <v>5.23</v>
      </c>
      <c r="P66" s="80">
        <v>3.53</v>
      </c>
      <c r="Q66" s="80">
        <v>32.340000000000003</v>
      </c>
      <c r="R66" s="80">
        <v>27.6</v>
      </c>
      <c r="S66" s="80">
        <v>26.59</v>
      </c>
      <c r="T66" s="80">
        <v>32.770000000000003</v>
      </c>
      <c r="U66" s="80">
        <v>1.85</v>
      </c>
      <c r="V66" s="80">
        <v>1.3933870603298937</v>
      </c>
      <c r="W66" s="80">
        <v>2.706</v>
      </c>
      <c r="X66" s="82">
        <v>0.94203037837837855</v>
      </c>
      <c r="Y66" s="80">
        <v>48.507499618259651</v>
      </c>
      <c r="Z66" s="80">
        <v>94.132442047832043</v>
      </c>
      <c r="AA66" s="80">
        <v>37.906600000000005</v>
      </c>
      <c r="AB66" s="81">
        <v>25.676600000000004</v>
      </c>
      <c r="AC66" s="81">
        <v>12.23</v>
      </c>
      <c r="AD66" s="81">
        <v>0.57999999999999985</v>
      </c>
      <c r="AE66" s="128">
        <v>1004</v>
      </c>
      <c r="AF66" s="82">
        <v>0.154</v>
      </c>
      <c r="AG66" s="82">
        <v>3.5999999999999997E-2</v>
      </c>
      <c r="AH66" s="82"/>
      <c r="AI66" s="82"/>
      <c r="AJ66" s="82"/>
      <c r="AK66" s="82"/>
      <c r="AL66" s="82"/>
      <c r="AM66" s="82"/>
      <c r="AN66" s="82"/>
      <c r="AO66" s="82"/>
      <c r="AP66" s="82"/>
      <c r="AQ66" s="82"/>
      <c r="AR66" s="82"/>
      <c r="AS66" s="129"/>
      <c r="AT66" s="129"/>
      <c r="AU66" s="141" t="s">
        <v>289</v>
      </c>
    </row>
    <row r="67" spans="1:47" s="84" customFormat="1" ht="45" customHeight="1" x14ac:dyDescent="0.3">
      <c r="A67" s="147">
        <v>5</v>
      </c>
      <c r="B67" s="77">
        <v>174</v>
      </c>
      <c r="C67" s="78">
        <v>1070</v>
      </c>
      <c r="D67" s="79" t="s">
        <v>283</v>
      </c>
      <c r="E67" s="123" t="s">
        <v>183</v>
      </c>
      <c r="F67" s="124">
        <v>21.8</v>
      </c>
      <c r="G67" s="125" t="s">
        <v>64</v>
      </c>
      <c r="H67" s="126">
        <v>22</v>
      </c>
      <c r="I67" s="80">
        <v>0</v>
      </c>
      <c r="J67" s="80">
        <v>0</v>
      </c>
      <c r="K67" s="80">
        <v>0</v>
      </c>
      <c r="L67" s="80">
        <v>0</v>
      </c>
      <c r="M67" s="80">
        <v>1.56</v>
      </c>
      <c r="N67" s="80">
        <v>2.25</v>
      </c>
      <c r="O67" s="80">
        <v>4.58</v>
      </c>
      <c r="P67" s="80">
        <v>2.2400000000000002</v>
      </c>
      <c r="Q67" s="80">
        <v>34.020000000000003</v>
      </c>
      <c r="R67" s="80">
        <v>30.1</v>
      </c>
      <c r="S67" s="80">
        <v>25.25</v>
      </c>
      <c r="T67" s="80">
        <v>33.1</v>
      </c>
      <c r="U67" s="80">
        <v>1.84</v>
      </c>
      <c r="V67" s="80">
        <v>1.3824192336589032</v>
      </c>
      <c r="W67" s="80">
        <v>2.677</v>
      </c>
      <c r="X67" s="82">
        <v>0.9364603260869564</v>
      </c>
      <c r="Y67" s="80">
        <v>48.359386116589356</v>
      </c>
      <c r="Z67" s="80">
        <v>94.620879851104448</v>
      </c>
      <c r="AA67" s="80">
        <v>38.905000000000001</v>
      </c>
      <c r="AB67" s="81">
        <v>27.295000000000002</v>
      </c>
      <c r="AC67" s="81">
        <v>11.61</v>
      </c>
      <c r="AD67" s="81">
        <v>0.5</v>
      </c>
      <c r="AE67" s="128">
        <v>958</v>
      </c>
      <c r="AF67" s="82">
        <v>0.15679999999999999</v>
      </c>
      <c r="AG67" s="82">
        <v>3.6999999999999998E-2</v>
      </c>
      <c r="AH67" s="82"/>
      <c r="AI67" s="82"/>
      <c r="AJ67" s="82"/>
      <c r="AK67" s="82"/>
      <c r="AL67" s="82"/>
      <c r="AM67" s="82"/>
      <c r="AN67" s="82"/>
      <c r="AO67" s="82"/>
      <c r="AP67" s="82"/>
      <c r="AQ67" s="82"/>
      <c r="AR67" s="82"/>
      <c r="AS67" s="129"/>
      <c r="AT67" s="129"/>
      <c r="AU67" s="141" t="s">
        <v>289</v>
      </c>
    </row>
    <row r="68" spans="1:47" s="84" customFormat="1" ht="45" customHeight="1" x14ac:dyDescent="0.3">
      <c r="A68" s="147">
        <v>5</v>
      </c>
      <c r="B68" s="77">
        <v>175</v>
      </c>
      <c r="C68" s="78">
        <v>1071</v>
      </c>
      <c r="D68" s="79" t="s">
        <v>283</v>
      </c>
      <c r="E68" s="123" t="s">
        <v>185</v>
      </c>
      <c r="F68" s="124">
        <v>23.8</v>
      </c>
      <c r="G68" s="125" t="s">
        <v>64</v>
      </c>
      <c r="H68" s="126">
        <v>24</v>
      </c>
      <c r="I68" s="80">
        <v>0</v>
      </c>
      <c r="J68" s="80">
        <v>0</v>
      </c>
      <c r="K68" s="80">
        <v>0</v>
      </c>
      <c r="L68" s="80">
        <v>0</v>
      </c>
      <c r="M68" s="80">
        <v>1.52</v>
      </c>
      <c r="N68" s="80">
        <v>2.75</v>
      </c>
      <c r="O68" s="80">
        <v>5.21</v>
      </c>
      <c r="P68" s="80">
        <v>0.72</v>
      </c>
      <c r="Q68" s="80">
        <v>37.630000000000003</v>
      </c>
      <c r="R68" s="80">
        <v>28.33</v>
      </c>
      <c r="S68" s="80">
        <v>23.84</v>
      </c>
      <c r="T68" s="80">
        <v>32.92</v>
      </c>
      <c r="U68" s="80">
        <v>1.8</v>
      </c>
      <c r="V68" s="80">
        <v>1.3541980138429128</v>
      </c>
      <c r="W68" s="80">
        <v>2.69</v>
      </c>
      <c r="X68" s="82">
        <v>0.98641555555555582</v>
      </c>
      <c r="Y68" s="80">
        <v>49.658066399891723</v>
      </c>
      <c r="Z68" s="80">
        <v>89.77433445899517</v>
      </c>
      <c r="AA68" s="80">
        <v>37.7712</v>
      </c>
      <c r="AB68" s="81">
        <v>22.6112</v>
      </c>
      <c r="AC68" s="81">
        <v>15.16</v>
      </c>
      <c r="AD68" s="81">
        <v>0.68</v>
      </c>
      <c r="AE68" s="128">
        <v>1022</v>
      </c>
      <c r="AF68" s="82">
        <v>0.153</v>
      </c>
      <c r="AG68" s="82">
        <v>3.5000000000000003E-2</v>
      </c>
      <c r="AH68" s="82"/>
      <c r="AI68" s="82"/>
      <c r="AJ68" s="82"/>
      <c r="AK68" s="82"/>
      <c r="AL68" s="82"/>
      <c r="AM68" s="82"/>
      <c r="AN68" s="82"/>
      <c r="AO68" s="82"/>
      <c r="AP68" s="82"/>
      <c r="AQ68" s="82"/>
      <c r="AR68" s="82"/>
      <c r="AS68" s="129"/>
      <c r="AT68" s="129"/>
      <c r="AU68" s="141" t="s">
        <v>290</v>
      </c>
    </row>
    <row r="69" spans="1:47" s="84" customFormat="1" ht="45" customHeight="1" x14ac:dyDescent="0.3">
      <c r="A69" s="147">
        <v>6</v>
      </c>
      <c r="B69" s="77">
        <v>16</v>
      </c>
      <c r="C69" s="78">
        <v>912</v>
      </c>
      <c r="D69" s="79" t="s">
        <v>170</v>
      </c>
      <c r="E69" s="123" t="s">
        <v>194</v>
      </c>
      <c r="F69" s="124">
        <v>32</v>
      </c>
      <c r="G69" s="125" t="s">
        <v>64</v>
      </c>
      <c r="H69" s="130">
        <v>32.450000000000003</v>
      </c>
      <c r="I69" s="80">
        <v>0</v>
      </c>
      <c r="J69" s="80">
        <v>0</v>
      </c>
      <c r="K69" s="80">
        <v>0</v>
      </c>
      <c r="L69" s="80">
        <v>0</v>
      </c>
      <c r="M69" s="80">
        <v>6.27</v>
      </c>
      <c r="N69" s="80">
        <v>30.23</v>
      </c>
      <c r="O69" s="80">
        <v>52.08</v>
      </c>
      <c r="P69" s="80">
        <v>11.42</v>
      </c>
      <c r="Q69" s="80">
        <v>0</v>
      </c>
      <c r="R69" s="80">
        <v>0</v>
      </c>
      <c r="S69" s="80">
        <v>0</v>
      </c>
      <c r="T69" s="80"/>
      <c r="U69" s="80"/>
      <c r="V69" s="80"/>
      <c r="W69" s="80">
        <v>2.64</v>
      </c>
      <c r="X69" s="82"/>
      <c r="Y69" s="80"/>
      <c r="Z69" s="80"/>
      <c r="AA69" s="80"/>
      <c r="AB69" s="81"/>
      <c r="AC69" s="81"/>
      <c r="AD69" s="81"/>
      <c r="AE69" s="128"/>
      <c r="AF69" s="82"/>
      <c r="AG69" s="82"/>
      <c r="AH69" s="82"/>
      <c r="AI69" s="82"/>
      <c r="AJ69" s="82"/>
      <c r="AK69" s="82"/>
      <c r="AL69" s="82"/>
      <c r="AM69" s="82"/>
      <c r="AN69" s="82"/>
      <c r="AO69" s="80">
        <v>1.109</v>
      </c>
      <c r="AP69" s="80">
        <v>1.27</v>
      </c>
      <c r="AQ69" s="82">
        <v>1.3805229936880075</v>
      </c>
      <c r="AR69" s="82">
        <v>1.0787401574803148</v>
      </c>
      <c r="AS69" s="129">
        <v>3309</v>
      </c>
      <c r="AT69" s="129">
        <v>2509</v>
      </c>
      <c r="AU69" s="141" t="s">
        <v>195</v>
      </c>
    </row>
    <row r="70" spans="1:47" s="84" customFormat="1" ht="45" customHeight="1" x14ac:dyDescent="0.3">
      <c r="A70" s="147">
        <v>6</v>
      </c>
      <c r="B70" s="77">
        <v>17</v>
      </c>
      <c r="C70" s="78">
        <v>913</v>
      </c>
      <c r="D70" s="79" t="s">
        <v>170</v>
      </c>
      <c r="E70" s="123" t="s">
        <v>196</v>
      </c>
      <c r="F70" s="124">
        <v>34</v>
      </c>
      <c r="G70" s="125" t="s">
        <v>64</v>
      </c>
      <c r="H70" s="130">
        <v>34.450000000000003</v>
      </c>
      <c r="I70" s="80">
        <v>0</v>
      </c>
      <c r="J70" s="80">
        <v>0</v>
      </c>
      <c r="K70" s="80">
        <v>0</v>
      </c>
      <c r="L70" s="80">
        <v>0</v>
      </c>
      <c r="M70" s="80">
        <v>5.79</v>
      </c>
      <c r="N70" s="80">
        <v>23.26</v>
      </c>
      <c r="O70" s="80">
        <v>59.16</v>
      </c>
      <c r="P70" s="80">
        <v>11.79</v>
      </c>
      <c r="Q70" s="80">
        <v>0</v>
      </c>
      <c r="R70" s="80">
        <v>0</v>
      </c>
      <c r="S70" s="80">
        <v>0</v>
      </c>
      <c r="T70" s="80"/>
      <c r="U70" s="80"/>
      <c r="V70" s="80"/>
      <c r="W70" s="80">
        <v>2.6589999999999998</v>
      </c>
      <c r="X70" s="82"/>
      <c r="Y70" s="80"/>
      <c r="Z70" s="80"/>
      <c r="AA70" s="80"/>
      <c r="AB70" s="81"/>
      <c r="AC70" s="81"/>
      <c r="AD70" s="81"/>
      <c r="AE70" s="128"/>
      <c r="AF70" s="82"/>
      <c r="AG70" s="82"/>
      <c r="AH70" s="82"/>
      <c r="AI70" s="82"/>
      <c r="AJ70" s="82"/>
      <c r="AK70" s="82"/>
      <c r="AL70" s="82"/>
      <c r="AM70" s="82"/>
      <c r="AN70" s="82"/>
      <c r="AO70" s="80">
        <v>1.1040000000000001</v>
      </c>
      <c r="AP70" s="80">
        <v>1.3360000000000001</v>
      </c>
      <c r="AQ70" s="82">
        <v>1.4085144927536226</v>
      </c>
      <c r="AR70" s="82">
        <v>0.99026946107784397</v>
      </c>
      <c r="AS70" s="129">
        <v>3255</v>
      </c>
      <c r="AT70" s="129">
        <v>1959</v>
      </c>
      <c r="AU70" s="141" t="s">
        <v>195</v>
      </c>
    </row>
    <row r="71" spans="1:47" s="84" customFormat="1" ht="45" customHeight="1" x14ac:dyDescent="0.3">
      <c r="A71" s="147">
        <v>6</v>
      </c>
      <c r="B71" s="77">
        <v>18</v>
      </c>
      <c r="C71" s="78">
        <v>914</v>
      </c>
      <c r="D71" s="79" t="s">
        <v>170</v>
      </c>
      <c r="E71" s="123" t="s">
        <v>197</v>
      </c>
      <c r="F71" s="124">
        <v>36</v>
      </c>
      <c r="G71" s="125" t="s">
        <v>64</v>
      </c>
      <c r="H71" s="130">
        <v>36.450000000000003</v>
      </c>
      <c r="I71" s="80">
        <v>0</v>
      </c>
      <c r="J71" s="80">
        <v>0</v>
      </c>
      <c r="K71" s="80">
        <v>0</v>
      </c>
      <c r="L71" s="80">
        <v>0</v>
      </c>
      <c r="M71" s="80">
        <v>6.37</v>
      </c>
      <c r="N71" s="80">
        <v>26.59</v>
      </c>
      <c r="O71" s="80">
        <v>60.25</v>
      </c>
      <c r="P71" s="80">
        <v>6.79</v>
      </c>
      <c r="Q71" s="80">
        <v>0</v>
      </c>
      <c r="R71" s="80">
        <v>0</v>
      </c>
      <c r="S71" s="80">
        <v>0</v>
      </c>
      <c r="T71" s="80"/>
      <c r="U71" s="80"/>
      <c r="V71" s="80"/>
      <c r="W71" s="80">
        <v>2.6379999999999999</v>
      </c>
      <c r="X71" s="82"/>
      <c r="Y71" s="80"/>
      <c r="Z71" s="80"/>
      <c r="AA71" s="80"/>
      <c r="AB71" s="81"/>
      <c r="AC71" s="81"/>
      <c r="AD71" s="81"/>
      <c r="AE71" s="128"/>
      <c r="AF71" s="82"/>
      <c r="AG71" s="82"/>
      <c r="AH71" s="82"/>
      <c r="AI71" s="82"/>
      <c r="AJ71" s="82"/>
      <c r="AK71" s="82"/>
      <c r="AL71" s="82"/>
      <c r="AM71" s="82"/>
      <c r="AN71" s="82"/>
      <c r="AO71" s="80">
        <v>1.1819999999999999</v>
      </c>
      <c r="AP71" s="80">
        <v>1.339</v>
      </c>
      <c r="AQ71" s="82">
        <v>1.2318104906937393</v>
      </c>
      <c r="AR71" s="82">
        <v>0.97012696041822255</v>
      </c>
      <c r="AS71" s="129">
        <v>3117</v>
      </c>
      <c r="AT71" s="129">
        <v>2751</v>
      </c>
      <c r="AU71" s="141" t="s">
        <v>195</v>
      </c>
    </row>
    <row r="72" spans="1:47" s="84" customFormat="1" ht="45" customHeight="1" x14ac:dyDescent="0.3">
      <c r="A72" s="147">
        <v>6</v>
      </c>
      <c r="B72" s="77">
        <v>19</v>
      </c>
      <c r="C72" s="78">
        <v>915</v>
      </c>
      <c r="D72" s="79" t="s">
        <v>170</v>
      </c>
      <c r="E72" s="123" t="s">
        <v>198</v>
      </c>
      <c r="F72" s="124">
        <v>38</v>
      </c>
      <c r="G72" s="125" t="s">
        <v>64</v>
      </c>
      <c r="H72" s="130">
        <v>38.450000000000003</v>
      </c>
      <c r="I72" s="80">
        <v>0</v>
      </c>
      <c r="J72" s="80">
        <v>0</v>
      </c>
      <c r="K72" s="80">
        <v>0</v>
      </c>
      <c r="L72" s="80">
        <v>0</v>
      </c>
      <c r="M72" s="80">
        <v>6.5</v>
      </c>
      <c r="N72" s="80">
        <v>15.19</v>
      </c>
      <c r="O72" s="80">
        <v>68.760000000000005</v>
      </c>
      <c r="P72" s="80">
        <v>9.5500000000000007</v>
      </c>
      <c r="Q72" s="80">
        <v>0</v>
      </c>
      <c r="R72" s="80">
        <v>0</v>
      </c>
      <c r="S72" s="80">
        <v>0</v>
      </c>
      <c r="T72" s="80"/>
      <c r="U72" s="80"/>
      <c r="V72" s="80"/>
      <c r="W72" s="80">
        <v>2.657</v>
      </c>
      <c r="X72" s="82"/>
      <c r="Y72" s="80"/>
      <c r="Z72" s="80"/>
      <c r="AA72" s="80"/>
      <c r="AB72" s="81"/>
      <c r="AC72" s="81"/>
      <c r="AD72" s="81"/>
      <c r="AE72" s="128"/>
      <c r="AF72" s="82"/>
      <c r="AG72" s="82"/>
      <c r="AH72" s="82"/>
      <c r="AI72" s="82"/>
      <c r="AJ72" s="82"/>
      <c r="AK72" s="82"/>
      <c r="AL72" s="82"/>
      <c r="AM72" s="82"/>
      <c r="AN72" s="82"/>
      <c r="AO72" s="80">
        <v>1.1180000000000001</v>
      </c>
      <c r="AP72" s="80">
        <v>1.3220000000000001</v>
      </c>
      <c r="AQ72" s="82">
        <v>1.3765652951699461</v>
      </c>
      <c r="AR72" s="82">
        <v>1.0098335854765508</v>
      </c>
      <c r="AS72" s="129">
        <v>3357</v>
      </c>
      <c r="AT72" s="129">
        <v>2416</v>
      </c>
      <c r="AU72" s="141" t="s">
        <v>195</v>
      </c>
    </row>
    <row r="73" spans="1:47" s="84" customFormat="1" ht="45" customHeight="1" x14ac:dyDescent="0.3">
      <c r="A73" s="147">
        <v>6</v>
      </c>
      <c r="B73" s="77">
        <v>20</v>
      </c>
      <c r="C73" s="78">
        <v>916</v>
      </c>
      <c r="D73" s="79" t="s">
        <v>170</v>
      </c>
      <c r="E73" s="123" t="s">
        <v>199</v>
      </c>
      <c r="F73" s="124">
        <v>40</v>
      </c>
      <c r="G73" s="125" t="s">
        <v>64</v>
      </c>
      <c r="H73" s="130">
        <v>40.450000000000003</v>
      </c>
      <c r="I73" s="80">
        <v>0</v>
      </c>
      <c r="J73" s="80">
        <v>0</v>
      </c>
      <c r="K73" s="80">
        <v>0</v>
      </c>
      <c r="L73" s="80">
        <v>0</v>
      </c>
      <c r="M73" s="80">
        <v>5.56</v>
      </c>
      <c r="N73" s="80">
        <v>30.55</v>
      </c>
      <c r="O73" s="80">
        <v>44.49</v>
      </c>
      <c r="P73" s="80">
        <v>19.399999999999999</v>
      </c>
      <c r="Q73" s="80">
        <v>0</v>
      </c>
      <c r="R73" s="80">
        <v>0</v>
      </c>
      <c r="S73" s="80">
        <v>0</v>
      </c>
      <c r="T73" s="80"/>
      <c r="U73" s="80"/>
      <c r="V73" s="80"/>
      <c r="W73" s="80">
        <v>2.637</v>
      </c>
      <c r="X73" s="82"/>
      <c r="Y73" s="80"/>
      <c r="Z73" s="80"/>
      <c r="AA73" s="80"/>
      <c r="AB73" s="81"/>
      <c r="AC73" s="81"/>
      <c r="AD73" s="81"/>
      <c r="AE73" s="128"/>
      <c r="AF73" s="82"/>
      <c r="AG73" s="82"/>
      <c r="AH73" s="82"/>
      <c r="AI73" s="82"/>
      <c r="AJ73" s="82"/>
      <c r="AK73" s="82"/>
      <c r="AL73" s="82"/>
      <c r="AM73" s="82"/>
      <c r="AN73" s="82"/>
      <c r="AO73" s="80">
        <v>1.0960000000000001</v>
      </c>
      <c r="AP73" s="80">
        <v>1.2589999999999999</v>
      </c>
      <c r="AQ73" s="82">
        <v>1.4060218978102186</v>
      </c>
      <c r="AR73" s="82">
        <v>1.0945194598888008</v>
      </c>
      <c r="AS73" s="129">
        <v>3012</v>
      </c>
      <c r="AT73" s="129">
        <v>2807</v>
      </c>
      <c r="AU73" s="141" t="s">
        <v>195</v>
      </c>
    </row>
    <row r="74" spans="1:47" s="84" customFormat="1" ht="45" customHeight="1" x14ac:dyDescent="0.3">
      <c r="A74" s="147">
        <v>6</v>
      </c>
      <c r="B74" s="77">
        <v>21</v>
      </c>
      <c r="C74" s="78">
        <v>917</v>
      </c>
      <c r="D74" s="79" t="s">
        <v>170</v>
      </c>
      <c r="E74" s="123" t="s">
        <v>200</v>
      </c>
      <c r="F74" s="124">
        <v>42</v>
      </c>
      <c r="G74" s="125" t="s">
        <v>64</v>
      </c>
      <c r="H74" s="130">
        <v>42.45</v>
      </c>
      <c r="I74" s="80">
        <v>0</v>
      </c>
      <c r="J74" s="80">
        <v>0</v>
      </c>
      <c r="K74" s="80">
        <v>0</v>
      </c>
      <c r="L74" s="80">
        <v>0</v>
      </c>
      <c r="M74" s="80">
        <v>8.91</v>
      </c>
      <c r="N74" s="80">
        <v>25.99</v>
      </c>
      <c r="O74" s="80">
        <v>50.61</v>
      </c>
      <c r="P74" s="80">
        <v>14.49</v>
      </c>
      <c r="Q74" s="80">
        <v>0</v>
      </c>
      <c r="R74" s="80">
        <v>0</v>
      </c>
      <c r="S74" s="80">
        <v>0</v>
      </c>
      <c r="T74" s="80"/>
      <c r="U74" s="80"/>
      <c r="V74" s="80"/>
      <c r="W74" s="80">
        <v>2.6539999999999999</v>
      </c>
      <c r="X74" s="82"/>
      <c r="Y74" s="80"/>
      <c r="Z74" s="80"/>
      <c r="AA74" s="80"/>
      <c r="AB74" s="81"/>
      <c r="AC74" s="81"/>
      <c r="AD74" s="81"/>
      <c r="AE74" s="128"/>
      <c r="AF74" s="82"/>
      <c r="AG74" s="82"/>
      <c r="AH74" s="82"/>
      <c r="AI74" s="82"/>
      <c r="AJ74" s="82"/>
      <c r="AK74" s="82"/>
      <c r="AL74" s="82"/>
      <c r="AM74" s="82"/>
      <c r="AN74" s="82"/>
      <c r="AO74" s="80">
        <v>1.1120000000000001</v>
      </c>
      <c r="AP74" s="80">
        <v>1.296</v>
      </c>
      <c r="AQ74" s="82">
        <v>1.386690647482014</v>
      </c>
      <c r="AR74" s="82">
        <v>1.0478395061728394</v>
      </c>
      <c r="AS74" s="129">
        <v>2901</v>
      </c>
      <c r="AT74" s="129">
        <v>2654</v>
      </c>
      <c r="AU74" s="141" t="s">
        <v>195</v>
      </c>
    </row>
    <row r="75" spans="1:47" s="84" customFormat="1" ht="45" customHeight="1" x14ac:dyDescent="0.3">
      <c r="A75" s="147">
        <v>6</v>
      </c>
      <c r="B75" s="77">
        <v>22</v>
      </c>
      <c r="C75" s="78">
        <v>918</v>
      </c>
      <c r="D75" s="79" t="s">
        <v>170</v>
      </c>
      <c r="E75" s="123" t="s">
        <v>201</v>
      </c>
      <c r="F75" s="124">
        <v>44</v>
      </c>
      <c r="G75" s="125" t="s">
        <v>64</v>
      </c>
      <c r="H75" s="130">
        <v>44.45</v>
      </c>
      <c r="I75" s="80">
        <v>0</v>
      </c>
      <c r="J75" s="80">
        <v>0</v>
      </c>
      <c r="K75" s="80">
        <v>0</v>
      </c>
      <c r="L75" s="80">
        <v>0</v>
      </c>
      <c r="M75" s="80">
        <v>2.38</v>
      </c>
      <c r="N75" s="80">
        <v>24.99</v>
      </c>
      <c r="O75" s="80">
        <v>50.88</v>
      </c>
      <c r="P75" s="80">
        <v>21.75</v>
      </c>
      <c r="Q75" s="80">
        <v>0</v>
      </c>
      <c r="R75" s="80">
        <v>0</v>
      </c>
      <c r="S75" s="80">
        <v>0</v>
      </c>
      <c r="T75" s="80"/>
      <c r="U75" s="80"/>
      <c r="V75" s="80"/>
      <c r="W75" s="80">
        <v>2.6320000000000001</v>
      </c>
      <c r="X75" s="82"/>
      <c r="Y75" s="80"/>
      <c r="Z75" s="80"/>
      <c r="AA75" s="80"/>
      <c r="AB75" s="81"/>
      <c r="AC75" s="81"/>
      <c r="AD75" s="81"/>
      <c r="AE75" s="128"/>
      <c r="AF75" s="82"/>
      <c r="AG75" s="82"/>
      <c r="AH75" s="82"/>
      <c r="AI75" s="82"/>
      <c r="AJ75" s="82"/>
      <c r="AK75" s="82"/>
      <c r="AL75" s="82"/>
      <c r="AM75" s="82"/>
      <c r="AN75" s="82"/>
      <c r="AO75" s="80">
        <v>1.131</v>
      </c>
      <c r="AP75" s="80">
        <v>1.3680000000000001</v>
      </c>
      <c r="AQ75" s="82">
        <v>1.3271441202475684</v>
      </c>
      <c r="AR75" s="82">
        <v>0.92397660818713434</v>
      </c>
      <c r="AS75" s="129">
        <v>3048</v>
      </c>
      <c r="AT75" s="129">
        <v>2040</v>
      </c>
      <c r="AU75" s="141" t="s">
        <v>195</v>
      </c>
    </row>
    <row r="76" spans="1:47" s="84" customFormat="1" ht="45" customHeight="1" x14ac:dyDescent="0.3">
      <c r="A76" s="147">
        <v>6</v>
      </c>
      <c r="B76" s="77">
        <v>23</v>
      </c>
      <c r="C76" s="78">
        <v>919</v>
      </c>
      <c r="D76" s="79" t="s">
        <v>170</v>
      </c>
      <c r="E76" s="123" t="s">
        <v>202</v>
      </c>
      <c r="F76" s="124">
        <v>46</v>
      </c>
      <c r="G76" s="125" t="s">
        <v>64</v>
      </c>
      <c r="H76" s="130">
        <v>46.45</v>
      </c>
      <c r="I76" s="80">
        <v>0</v>
      </c>
      <c r="J76" s="80">
        <v>0</v>
      </c>
      <c r="K76" s="80">
        <v>0</v>
      </c>
      <c r="L76" s="80">
        <v>0</v>
      </c>
      <c r="M76" s="80">
        <v>8.3000000000000007</v>
      </c>
      <c r="N76" s="80">
        <v>36.130000000000003</v>
      </c>
      <c r="O76" s="80">
        <v>43.05</v>
      </c>
      <c r="P76" s="80">
        <v>12.52</v>
      </c>
      <c r="Q76" s="80">
        <v>0</v>
      </c>
      <c r="R76" s="80">
        <v>0</v>
      </c>
      <c r="S76" s="80">
        <v>0</v>
      </c>
      <c r="T76" s="80"/>
      <c r="U76" s="80"/>
      <c r="V76" s="80"/>
      <c r="W76" s="80">
        <v>2.6589999999999998</v>
      </c>
      <c r="X76" s="82"/>
      <c r="Y76" s="80"/>
      <c r="Z76" s="80"/>
      <c r="AA76" s="80"/>
      <c r="AB76" s="81"/>
      <c r="AC76" s="81"/>
      <c r="AD76" s="81"/>
      <c r="AE76" s="128"/>
      <c r="AF76" s="82"/>
      <c r="AG76" s="82"/>
      <c r="AH76" s="82"/>
      <c r="AI76" s="82"/>
      <c r="AJ76" s="82"/>
      <c r="AK76" s="82"/>
      <c r="AL76" s="82"/>
      <c r="AM76" s="82"/>
      <c r="AN76" s="82"/>
      <c r="AO76" s="80">
        <v>1.167</v>
      </c>
      <c r="AP76" s="80">
        <v>1.2829999999999999</v>
      </c>
      <c r="AQ76" s="82">
        <v>1.2784918594687231</v>
      </c>
      <c r="AR76" s="82">
        <v>1.0724863600935306</v>
      </c>
      <c r="AS76" s="129">
        <v>3332</v>
      </c>
      <c r="AT76" s="129">
        <v>2153</v>
      </c>
      <c r="AU76" s="141" t="s">
        <v>195</v>
      </c>
    </row>
    <row r="77" spans="1:47" s="84" customFormat="1" ht="45" customHeight="1" x14ac:dyDescent="0.3">
      <c r="A77" s="147">
        <v>6</v>
      </c>
      <c r="B77" s="77">
        <v>24</v>
      </c>
      <c r="C77" s="78">
        <v>920</v>
      </c>
      <c r="D77" s="79" t="s">
        <v>170</v>
      </c>
      <c r="E77" s="123" t="s">
        <v>203</v>
      </c>
      <c r="F77" s="124">
        <v>48</v>
      </c>
      <c r="G77" s="125" t="s">
        <v>64</v>
      </c>
      <c r="H77" s="126">
        <v>48.45</v>
      </c>
      <c r="I77" s="80">
        <v>0</v>
      </c>
      <c r="J77" s="80">
        <v>0</v>
      </c>
      <c r="K77" s="80">
        <v>0</v>
      </c>
      <c r="L77" s="80">
        <v>0</v>
      </c>
      <c r="M77" s="80">
        <v>10.99</v>
      </c>
      <c r="N77" s="80">
        <v>22.67</v>
      </c>
      <c r="O77" s="80">
        <v>53.17</v>
      </c>
      <c r="P77" s="80">
        <v>13.17</v>
      </c>
      <c r="Q77" s="80">
        <v>0</v>
      </c>
      <c r="R77" s="80">
        <v>0</v>
      </c>
      <c r="S77" s="80">
        <v>0</v>
      </c>
      <c r="T77" s="80"/>
      <c r="U77" s="80"/>
      <c r="V77" s="80"/>
      <c r="W77" s="80">
        <v>2.6459999999999999</v>
      </c>
      <c r="X77" s="82"/>
      <c r="Y77" s="80"/>
      <c r="Z77" s="80"/>
      <c r="AA77" s="80"/>
      <c r="AB77" s="81"/>
      <c r="AC77" s="81"/>
      <c r="AD77" s="81"/>
      <c r="AE77" s="128"/>
      <c r="AF77" s="82"/>
      <c r="AG77" s="82"/>
      <c r="AH77" s="82"/>
      <c r="AI77" s="82"/>
      <c r="AJ77" s="82"/>
      <c r="AK77" s="82"/>
      <c r="AL77" s="82"/>
      <c r="AM77" s="82"/>
      <c r="AN77" s="82"/>
      <c r="AO77" s="80">
        <v>1.095</v>
      </c>
      <c r="AP77" s="80">
        <v>1.254</v>
      </c>
      <c r="AQ77" s="82">
        <v>1.4164383561643836</v>
      </c>
      <c r="AR77" s="82">
        <v>1.1100478468899522</v>
      </c>
      <c r="AS77" s="129">
        <v>3309</v>
      </c>
      <c r="AT77" s="129">
        <v>2856</v>
      </c>
      <c r="AU77" s="141" t="s">
        <v>195</v>
      </c>
    </row>
    <row r="78" spans="1:47" s="84" customFormat="1" ht="45" customHeight="1" x14ac:dyDescent="0.3">
      <c r="A78" s="147">
        <v>6</v>
      </c>
      <c r="B78" s="77">
        <v>55</v>
      </c>
      <c r="C78" s="78">
        <v>951</v>
      </c>
      <c r="D78" s="79" t="s">
        <v>227</v>
      </c>
      <c r="E78" s="123" t="s">
        <v>189</v>
      </c>
      <c r="F78" s="124">
        <v>30</v>
      </c>
      <c r="G78" s="125" t="s">
        <v>64</v>
      </c>
      <c r="H78" s="130">
        <v>30.45</v>
      </c>
      <c r="I78" s="80">
        <v>0</v>
      </c>
      <c r="J78" s="80">
        <v>0</v>
      </c>
      <c r="K78" s="80">
        <v>0</v>
      </c>
      <c r="L78" s="80">
        <v>0</v>
      </c>
      <c r="M78" s="80">
        <v>5.32</v>
      </c>
      <c r="N78" s="80">
        <v>10.7</v>
      </c>
      <c r="O78" s="80">
        <v>66.59</v>
      </c>
      <c r="P78" s="80">
        <v>17.39</v>
      </c>
      <c r="Q78" s="80">
        <v>0</v>
      </c>
      <c r="R78" s="80">
        <v>0</v>
      </c>
      <c r="S78" s="80">
        <v>0</v>
      </c>
      <c r="T78" s="80"/>
      <c r="U78" s="80"/>
      <c r="V78" s="80"/>
      <c r="W78" s="80">
        <v>2.633</v>
      </c>
      <c r="X78" s="82"/>
      <c r="Y78" s="80"/>
      <c r="Z78" s="80"/>
      <c r="AA78" s="80"/>
      <c r="AB78" s="81"/>
      <c r="AC78" s="81"/>
      <c r="AD78" s="81"/>
      <c r="AE78" s="128"/>
      <c r="AF78" s="82"/>
      <c r="AG78" s="82"/>
      <c r="AH78" s="82"/>
      <c r="AI78" s="82"/>
      <c r="AJ78" s="82"/>
      <c r="AK78" s="82"/>
      <c r="AL78" s="82"/>
      <c r="AM78" s="82"/>
      <c r="AN78" s="82"/>
      <c r="AO78" s="80">
        <v>1.1639999999999999</v>
      </c>
      <c r="AP78" s="80">
        <v>1.2769999999999999</v>
      </c>
      <c r="AQ78" s="82">
        <v>1.2620274914089347</v>
      </c>
      <c r="AR78" s="82">
        <v>1.0618637431480034</v>
      </c>
      <c r="AS78" s="129">
        <v>3053</v>
      </c>
      <c r="AT78" s="129">
        <v>2647</v>
      </c>
      <c r="AU78" s="141" t="s">
        <v>238</v>
      </c>
    </row>
    <row r="79" spans="1:47" s="84" customFormat="1" ht="45" customHeight="1" x14ac:dyDescent="0.3">
      <c r="A79" s="147">
        <v>6</v>
      </c>
      <c r="B79" s="77">
        <v>56</v>
      </c>
      <c r="C79" s="78">
        <v>952</v>
      </c>
      <c r="D79" s="79" t="s">
        <v>227</v>
      </c>
      <c r="E79" s="123" t="s">
        <v>194</v>
      </c>
      <c r="F79" s="124">
        <v>32</v>
      </c>
      <c r="G79" s="125" t="s">
        <v>64</v>
      </c>
      <c r="H79" s="130">
        <v>32.450000000000003</v>
      </c>
      <c r="I79" s="80">
        <v>0</v>
      </c>
      <c r="J79" s="80">
        <v>0</v>
      </c>
      <c r="K79" s="80">
        <v>0</v>
      </c>
      <c r="L79" s="80">
        <v>0</v>
      </c>
      <c r="M79" s="80">
        <v>1.72</v>
      </c>
      <c r="N79" s="80">
        <v>25.48</v>
      </c>
      <c r="O79" s="80">
        <v>58.74</v>
      </c>
      <c r="P79" s="80">
        <v>14.06</v>
      </c>
      <c r="Q79" s="80">
        <v>0</v>
      </c>
      <c r="R79" s="80">
        <v>0</v>
      </c>
      <c r="S79" s="80">
        <v>0</v>
      </c>
      <c r="T79" s="80"/>
      <c r="U79" s="80"/>
      <c r="V79" s="80"/>
      <c r="W79" s="80">
        <v>2.641</v>
      </c>
      <c r="X79" s="82"/>
      <c r="Y79" s="80"/>
      <c r="Z79" s="80"/>
      <c r="AA79" s="80"/>
      <c r="AB79" s="81"/>
      <c r="AC79" s="81"/>
      <c r="AD79" s="81"/>
      <c r="AE79" s="128"/>
      <c r="AF79" s="82"/>
      <c r="AG79" s="82"/>
      <c r="AH79" s="82"/>
      <c r="AI79" s="82"/>
      <c r="AJ79" s="82"/>
      <c r="AK79" s="82"/>
      <c r="AL79" s="82"/>
      <c r="AM79" s="82"/>
      <c r="AN79" s="82"/>
      <c r="AO79" s="80">
        <v>1.0900000000000001</v>
      </c>
      <c r="AP79" s="80">
        <v>1.3879999999999999</v>
      </c>
      <c r="AQ79" s="82">
        <v>1.4229357798165134</v>
      </c>
      <c r="AR79" s="82">
        <v>0.90273775216138352</v>
      </c>
      <c r="AS79" s="129">
        <v>3341</v>
      </c>
      <c r="AT79" s="129">
        <v>2454</v>
      </c>
      <c r="AU79" s="141" t="s">
        <v>238</v>
      </c>
    </row>
    <row r="80" spans="1:47" s="84" customFormat="1" ht="45" customHeight="1" x14ac:dyDescent="0.3">
      <c r="A80" s="147">
        <v>6</v>
      </c>
      <c r="B80" s="77">
        <v>57</v>
      </c>
      <c r="C80" s="78">
        <v>953</v>
      </c>
      <c r="D80" s="79" t="s">
        <v>227</v>
      </c>
      <c r="E80" s="123" t="s">
        <v>196</v>
      </c>
      <c r="F80" s="124">
        <v>34</v>
      </c>
      <c r="G80" s="125" t="s">
        <v>64</v>
      </c>
      <c r="H80" s="130">
        <v>34.450000000000003</v>
      </c>
      <c r="I80" s="80">
        <v>0</v>
      </c>
      <c r="J80" s="80">
        <v>0</v>
      </c>
      <c r="K80" s="80">
        <v>0</v>
      </c>
      <c r="L80" s="80">
        <v>0</v>
      </c>
      <c r="M80" s="80">
        <v>5.5</v>
      </c>
      <c r="N80" s="80">
        <v>25.99</v>
      </c>
      <c r="O80" s="80">
        <v>50.11</v>
      </c>
      <c r="P80" s="80">
        <v>18.399999999999999</v>
      </c>
      <c r="Q80" s="80">
        <v>0</v>
      </c>
      <c r="R80" s="80">
        <v>0</v>
      </c>
      <c r="S80" s="80">
        <v>0</v>
      </c>
      <c r="T80" s="80"/>
      <c r="U80" s="80"/>
      <c r="V80" s="80"/>
      <c r="W80" s="80">
        <v>2.66</v>
      </c>
      <c r="X80" s="82"/>
      <c r="Y80" s="80"/>
      <c r="Z80" s="80"/>
      <c r="AA80" s="80"/>
      <c r="AB80" s="81"/>
      <c r="AC80" s="81"/>
      <c r="AD80" s="81"/>
      <c r="AE80" s="128"/>
      <c r="AF80" s="82"/>
      <c r="AG80" s="82"/>
      <c r="AH80" s="82"/>
      <c r="AI80" s="82"/>
      <c r="AJ80" s="82"/>
      <c r="AK80" s="82"/>
      <c r="AL80" s="82"/>
      <c r="AM80" s="82"/>
      <c r="AN80" s="82"/>
      <c r="AO80" s="80">
        <v>1.175</v>
      </c>
      <c r="AP80" s="80">
        <v>1.32</v>
      </c>
      <c r="AQ80" s="82">
        <v>1.2638297872340427</v>
      </c>
      <c r="AR80" s="82">
        <v>1.0151515151515151</v>
      </c>
      <c r="AS80" s="129">
        <v>3306</v>
      </c>
      <c r="AT80" s="129">
        <v>2312</v>
      </c>
      <c r="AU80" s="141" t="s">
        <v>238</v>
      </c>
    </row>
    <row r="81" spans="1:47" s="84" customFormat="1" ht="45" customHeight="1" x14ac:dyDescent="0.3">
      <c r="A81" s="147">
        <v>6</v>
      </c>
      <c r="B81" s="77">
        <v>58</v>
      </c>
      <c r="C81" s="78">
        <v>954</v>
      </c>
      <c r="D81" s="79" t="s">
        <v>227</v>
      </c>
      <c r="E81" s="123" t="s">
        <v>197</v>
      </c>
      <c r="F81" s="124">
        <v>36</v>
      </c>
      <c r="G81" s="125" t="s">
        <v>64</v>
      </c>
      <c r="H81" s="130">
        <v>36.450000000000003</v>
      </c>
      <c r="I81" s="80">
        <v>0</v>
      </c>
      <c r="J81" s="80">
        <v>0</v>
      </c>
      <c r="K81" s="80">
        <v>0</v>
      </c>
      <c r="L81" s="80">
        <v>0</v>
      </c>
      <c r="M81" s="80">
        <v>7.31</v>
      </c>
      <c r="N81" s="80">
        <v>32.43</v>
      </c>
      <c r="O81" s="80">
        <v>49.88</v>
      </c>
      <c r="P81" s="80">
        <v>10.38</v>
      </c>
      <c r="Q81" s="80">
        <v>0</v>
      </c>
      <c r="R81" s="80">
        <v>0</v>
      </c>
      <c r="S81" s="80">
        <v>0</v>
      </c>
      <c r="T81" s="80"/>
      <c r="U81" s="80"/>
      <c r="V81" s="80"/>
      <c r="W81" s="80">
        <v>2.6309999999999998</v>
      </c>
      <c r="X81" s="82"/>
      <c r="Y81" s="80"/>
      <c r="Z81" s="80"/>
      <c r="AA81" s="80"/>
      <c r="AB81" s="81"/>
      <c r="AC81" s="81"/>
      <c r="AD81" s="81"/>
      <c r="AE81" s="128"/>
      <c r="AF81" s="82"/>
      <c r="AG81" s="82"/>
      <c r="AH81" s="82"/>
      <c r="AI81" s="82"/>
      <c r="AJ81" s="82"/>
      <c r="AK81" s="82"/>
      <c r="AL81" s="82"/>
      <c r="AM81" s="82"/>
      <c r="AN81" s="82"/>
      <c r="AO81" s="80">
        <v>1.1599999999999999</v>
      </c>
      <c r="AP81" s="80">
        <v>1.399</v>
      </c>
      <c r="AQ81" s="82">
        <v>1.2681034482758622</v>
      </c>
      <c r="AR81" s="82">
        <v>0.8806290207290921</v>
      </c>
      <c r="AS81" s="129">
        <v>3309</v>
      </c>
      <c r="AT81" s="129">
        <v>1932</v>
      </c>
      <c r="AU81" s="141" t="s">
        <v>238</v>
      </c>
    </row>
    <row r="82" spans="1:47" s="84" customFormat="1" ht="45" customHeight="1" x14ac:dyDescent="0.3">
      <c r="A82" s="147">
        <v>6</v>
      </c>
      <c r="B82" s="77">
        <v>59</v>
      </c>
      <c r="C82" s="78">
        <v>955</v>
      </c>
      <c r="D82" s="79" t="s">
        <v>227</v>
      </c>
      <c r="E82" s="123" t="s">
        <v>198</v>
      </c>
      <c r="F82" s="124">
        <v>38</v>
      </c>
      <c r="G82" s="125" t="s">
        <v>64</v>
      </c>
      <c r="H82" s="130">
        <v>38.450000000000003</v>
      </c>
      <c r="I82" s="80">
        <v>0</v>
      </c>
      <c r="J82" s="80">
        <v>0</v>
      </c>
      <c r="K82" s="80">
        <v>0</v>
      </c>
      <c r="L82" s="80">
        <v>0</v>
      </c>
      <c r="M82" s="80">
        <v>3.01</v>
      </c>
      <c r="N82" s="80">
        <v>39.69</v>
      </c>
      <c r="O82" s="80">
        <v>46.7</v>
      </c>
      <c r="P82" s="80">
        <v>10.6</v>
      </c>
      <c r="Q82" s="80">
        <v>0</v>
      </c>
      <c r="R82" s="80">
        <v>0</v>
      </c>
      <c r="S82" s="80">
        <v>0</v>
      </c>
      <c r="T82" s="80"/>
      <c r="U82" s="80"/>
      <c r="V82" s="80"/>
      <c r="W82" s="80">
        <v>2.6520000000000001</v>
      </c>
      <c r="X82" s="82"/>
      <c r="Y82" s="80"/>
      <c r="Z82" s="80"/>
      <c r="AA82" s="80"/>
      <c r="AB82" s="81"/>
      <c r="AC82" s="81"/>
      <c r="AD82" s="81"/>
      <c r="AE82" s="128"/>
      <c r="AF82" s="82"/>
      <c r="AG82" s="82"/>
      <c r="AH82" s="82"/>
      <c r="AI82" s="82"/>
      <c r="AJ82" s="82"/>
      <c r="AK82" s="82"/>
      <c r="AL82" s="82"/>
      <c r="AM82" s="82"/>
      <c r="AN82" s="82"/>
      <c r="AO82" s="80">
        <v>1.17</v>
      </c>
      <c r="AP82" s="80">
        <v>1.347</v>
      </c>
      <c r="AQ82" s="82">
        <v>1.2666666666666671</v>
      </c>
      <c r="AR82" s="82">
        <v>0.96881959910913151</v>
      </c>
      <c r="AS82" s="129">
        <v>3111</v>
      </c>
      <c r="AT82" s="129">
        <v>2859</v>
      </c>
      <c r="AU82" s="141" t="s">
        <v>238</v>
      </c>
    </row>
    <row r="83" spans="1:47" s="84" customFormat="1" ht="45" customHeight="1" x14ac:dyDescent="0.3">
      <c r="A83" s="147">
        <v>6</v>
      </c>
      <c r="B83" s="77">
        <v>60</v>
      </c>
      <c r="C83" s="78">
        <v>956</v>
      </c>
      <c r="D83" s="79" t="s">
        <v>227</v>
      </c>
      <c r="E83" s="123" t="s">
        <v>199</v>
      </c>
      <c r="F83" s="124">
        <v>40</v>
      </c>
      <c r="G83" s="125" t="s">
        <v>64</v>
      </c>
      <c r="H83" s="126">
        <v>40.450000000000003</v>
      </c>
      <c r="I83" s="80">
        <v>0</v>
      </c>
      <c r="J83" s="80">
        <v>0</v>
      </c>
      <c r="K83" s="80">
        <v>0</v>
      </c>
      <c r="L83" s="80">
        <v>0</v>
      </c>
      <c r="M83" s="80">
        <v>3.74</v>
      </c>
      <c r="N83" s="80">
        <v>18.47</v>
      </c>
      <c r="O83" s="80">
        <v>64.349999999999994</v>
      </c>
      <c r="P83" s="80">
        <v>13.44</v>
      </c>
      <c r="Q83" s="80">
        <v>0</v>
      </c>
      <c r="R83" s="80">
        <v>0</v>
      </c>
      <c r="S83" s="80">
        <v>0</v>
      </c>
      <c r="T83" s="80"/>
      <c r="U83" s="80"/>
      <c r="V83" s="80"/>
      <c r="W83" s="80">
        <v>2.6509999999999998</v>
      </c>
      <c r="X83" s="82"/>
      <c r="Y83" s="80"/>
      <c r="Z83" s="80"/>
      <c r="AA83" s="80"/>
      <c r="AB83" s="81"/>
      <c r="AC83" s="81"/>
      <c r="AD83" s="81"/>
      <c r="AE83" s="128"/>
      <c r="AF83" s="82"/>
      <c r="AG83" s="82"/>
      <c r="AH83" s="82"/>
      <c r="AI83" s="82"/>
      <c r="AJ83" s="82"/>
      <c r="AK83" s="82"/>
      <c r="AL83" s="82"/>
      <c r="AM83" s="82"/>
      <c r="AN83" s="82"/>
      <c r="AO83" s="80">
        <v>1.159</v>
      </c>
      <c r="AP83" s="80">
        <v>1.2969999999999999</v>
      </c>
      <c r="AQ83" s="82">
        <v>1.2873166522864534</v>
      </c>
      <c r="AR83" s="82">
        <v>1.043947571318427</v>
      </c>
      <c r="AS83" s="129">
        <v>3315</v>
      </c>
      <c r="AT83" s="129">
        <v>2024</v>
      </c>
      <c r="AU83" s="141" t="s">
        <v>238</v>
      </c>
    </row>
    <row r="84" spans="1:47" s="84" customFormat="1" ht="45" customHeight="1" x14ac:dyDescent="0.3">
      <c r="A84" s="147">
        <v>6</v>
      </c>
      <c r="B84" s="77">
        <v>61</v>
      </c>
      <c r="C84" s="78">
        <v>957</v>
      </c>
      <c r="D84" s="79" t="s">
        <v>227</v>
      </c>
      <c r="E84" s="123" t="s">
        <v>200</v>
      </c>
      <c r="F84" s="124">
        <v>42</v>
      </c>
      <c r="G84" s="125" t="s">
        <v>64</v>
      </c>
      <c r="H84" s="126">
        <v>42.45</v>
      </c>
      <c r="I84" s="80">
        <v>0</v>
      </c>
      <c r="J84" s="80">
        <v>0</v>
      </c>
      <c r="K84" s="80">
        <v>0</v>
      </c>
      <c r="L84" s="80">
        <v>0</v>
      </c>
      <c r="M84" s="80">
        <v>4.93</v>
      </c>
      <c r="N84" s="80">
        <v>35.61</v>
      </c>
      <c r="O84" s="80">
        <v>41.73</v>
      </c>
      <c r="P84" s="80">
        <v>17.73</v>
      </c>
      <c r="Q84" s="80">
        <v>0</v>
      </c>
      <c r="R84" s="80">
        <v>0</v>
      </c>
      <c r="S84" s="80">
        <v>0</v>
      </c>
      <c r="T84" s="80"/>
      <c r="U84" s="80"/>
      <c r="V84" s="80"/>
      <c r="W84" s="80">
        <v>2.649</v>
      </c>
      <c r="X84" s="82"/>
      <c r="Y84" s="80"/>
      <c r="Z84" s="80"/>
      <c r="AA84" s="80"/>
      <c r="AB84" s="81"/>
      <c r="AC84" s="81"/>
      <c r="AD84" s="81"/>
      <c r="AE84" s="128"/>
      <c r="AF84" s="82"/>
      <c r="AG84" s="82"/>
      <c r="AH84" s="82"/>
      <c r="AI84" s="82"/>
      <c r="AJ84" s="82"/>
      <c r="AK84" s="82"/>
      <c r="AL84" s="82"/>
      <c r="AM84" s="82"/>
      <c r="AN84" s="82"/>
      <c r="AO84" s="80">
        <v>1.1000000000000001</v>
      </c>
      <c r="AP84" s="80">
        <v>1.276</v>
      </c>
      <c r="AQ84" s="82">
        <v>1.4081818181818182</v>
      </c>
      <c r="AR84" s="82">
        <v>1.0760188087774294</v>
      </c>
      <c r="AS84" s="129">
        <v>3152</v>
      </c>
      <c r="AT84" s="129">
        <v>2741</v>
      </c>
      <c r="AU84" s="141" t="s">
        <v>238</v>
      </c>
    </row>
    <row r="85" spans="1:47" s="84" customFormat="1" ht="45" customHeight="1" x14ac:dyDescent="0.3">
      <c r="A85" s="147">
        <v>6</v>
      </c>
      <c r="B85" s="77">
        <v>62</v>
      </c>
      <c r="C85" s="78">
        <v>958</v>
      </c>
      <c r="D85" s="79" t="s">
        <v>227</v>
      </c>
      <c r="E85" s="123" t="s">
        <v>201</v>
      </c>
      <c r="F85" s="124">
        <v>44</v>
      </c>
      <c r="G85" s="125" t="s">
        <v>64</v>
      </c>
      <c r="H85" s="126">
        <v>44.45</v>
      </c>
      <c r="I85" s="80">
        <v>0</v>
      </c>
      <c r="J85" s="80">
        <v>0</v>
      </c>
      <c r="K85" s="80">
        <v>0</v>
      </c>
      <c r="L85" s="80">
        <v>0</v>
      </c>
      <c r="M85" s="80">
        <v>4.55</v>
      </c>
      <c r="N85" s="80">
        <v>28.02</v>
      </c>
      <c r="O85" s="80">
        <v>62.99</v>
      </c>
      <c r="P85" s="80">
        <v>4.4400000000000004</v>
      </c>
      <c r="Q85" s="80">
        <v>0</v>
      </c>
      <c r="R85" s="80">
        <v>0</v>
      </c>
      <c r="S85" s="80">
        <v>0</v>
      </c>
      <c r="T85" s="80"/>
      <c r="U85" s="80"/>
      <c r="V85" s="80"/>
      <c r="W85" s="80">
        <v>2.6480000000000001</v>
      </c>
      <c r="X85" s="82"/>
      <c r="Y85" s="80"/>
      <c r="Z85" s="80"/>
      <c r="AA85" s="80"/>
      <c r="AB85" s="81"/>
      <c r="AC85" s="81"/>
      <c r="AD85" s="81"/>
      <c r="AE85" s="128"/>
      <c r="AF85" s="82"/>
      <c r="AG85" s="82"/>
      <c r="AH85" s="82"/>
      <c r="AI85" s="82"/>
      <c r="AJ85" s="82"/>
      <c r="AK85" s="82"/>
      <c r="AL85" s="82"/>
      <c r="AM85" s="82"/>
      <c r="AN85" s="82"/>
      <c r="AO85" s="80">
        <v>1.1759999999999999</v>
      </c>
      <c r="AP85" s="80">
        <v>1.3180000000000001</v>
      </c>
      <c r="AQ85" s="82">
        <v>1.2517006802721089</v>
      </c>
      <c r="AR85" s="82">
        <v>1.0091047040971168</v>
      </c>
      <c r="AS85" s="129">
        <v>3245</v>
      </c>
      <c r="AT85" s="129">
        <v>2123</v>
      </c>
      <c r="AU85" s="141" t="s">
        <v>238</v>
      </c>
    </row>
    <row r="86" spans="1:47" s="84" customFormat="1" ht="45" customHeight="1" x14ac:dyDescent="0.3">
      <c r="A86" s="147">
        <v>6</v>
      </c>
      <c r="B86" s="77">
        <v>63</v>
      </c>
      <c r="C86" s="78">
        <v>959</v>
      </c>
      <c r="D86" s="79" t="s">
        <v>227</v>
      </c>
      <c r="E86" s="123" t="s">
        <v>202</v>
      </c>
      <c r="F86" s="124">
        <v>46</v>
      </c>
      <c r="G86" s="125" t="s">
        <v>64</v>
      </c>
      <c r="H86" s="126">
        <v>46.45</v>
      </c>
      <c r="I86" s="80">
        <v>0</v>
      </c>
      <c r="J86" s="80">
        <v>0</v>
      </c>
      <c r="K86" s="80">
        <v>0</v>
      </c>
      <c r="L86" s="80">
        <v>0</v>
      </c>
      <c r="M86" s="80">
        <v>5.53</v>
      </c>
      <c r="N86" s="80">
        <v>12.31</v>
      </c>
      <c r="O86" s="80">
        <v>66.739999999999995</v>
      </c>
      <c r="P86" s="80">
        <v>15.42</v>
      </c>
      <c r="Q86" s="80">
        <v>0</v>
      </c>
      <c r="R86" s="80">
        <v>0</v>
      </c>
      <c r="S86" s="80">
        <v>0</v>
      </c>
      <c r="T86" s="80"/>
      <c r="U86" s="80"/>
      <c r="V86" s="80"/>
      <c r="W86" s="80">
        <v>2.6309999999999998</v>
      </c>
      <c r="X86" s="82"/>
      <c r="Y86" s="80"/>
      <c r="Z86" s="80"/>
      <c r="AA86" s="80"/>
      <c r="AB86" s="81"/>
      <c r="AC86" s="81"/>
      <c r="AD86" s="81"/>
      <c r="AE86" s="128"/>
      <c r="AF86" s="82"/>
      <c r="AG86" s="82"/>
      <c r="AH86" s="82"/>
      <c r="AI86" s="82"/>
      <c r="AJ86" s="82"/>
      <c r="AK86" s="82"/>
      <c r="AL86" s="82"/>
      <c r="AM86" s="82"/>
      <c r="AN86" s="82"/>
      <c r="AO86" s="80">
        <v>1.0900000000000001</v>
      </c>
      <c r="AP86" s="80">
        <v>1.403</v>
      </c>
      <c r="AQ86" s="82">
        <v>1.4137614678899078</v>
      </c>
      <c r="AR86" s="82">
        <v>0.87526728439059132</v>
      </c>
      <c r="AS86" s="129">
        <v>3146</v>
      </c>
      <c r="AT86" s="129">
        <v>2359</v>
      </c>
      <c r="AU86" s="141" t="s">
        <v>238</v>
      </c>
    </row>
    <row r="87" spans="1:47" s="84" customFormat="1" ht="45" customHeight="1" x14ac:dyDescent="0.3">
      <c r="A87" s="147">
        <v>6</v>
      </c>
      <c r="B87" s="77">
        <v>90</v>
      </c>
      <c r="C87" s="78">
        <v>986</v>
      </c>
      <c r="D87" s="79" t="s">
        <v>246</v>
      </c>
      <c r="E87" s="123" t="s">
        <v>189</v>
      </c>
      <c r="F87" s="124">
        <v>18</v>
      </c>
      <c r="G87" s="125" t="s">
        <v>64</v>
      </c>
      <c r="H87" s="126">
        <v>18</v>
      </c>
      <c r="I87" s="80">
        <v>0</v>
      </c>
      <c r="J87" s="80">
        <v>0</v>
      </c>
      <c r="K87" s="80">
        <v>0</v>
      </c>
      <c r="L87" s="80">
        <v>0</v>
      </c>
      <c r="M87" s="80">
        <v>5.17</v>
      </c>
      <c r="N87" s="80">
        <v>30.08</v>
      </c>
      <c r="O87" s="80">
        <v>55.52</v>
      </c>
      <c r="P87" s="80">
        <v>9.23</v>
      </c>
      <c r="Q87" s="80">
        <v>0</v>
      </c>
      <c r="R87" s="80">
        <v>0</v>
      </c>
      <c r="S87" s="80">
        <v>0</v>
      </c>
      <c r="T87" s="80"/>
      <c r="U87" s="80"/>
      <c r="V87" s="80"/>
      <c r="W87" s="80">
        <v>2.66</v>
      </c>
      <c r="X87" s="82"/>
      <c r="Y87" s="80"/>
      <c r="Z87" s="80"/>
      <c r="AA87" s="80"/>
      <c r="AB87" s="81"/>
      <c r="AC87" s="81"/>
      <c r="AD87" s="81"/>
      <c r="AE87" s="128"/>
      <c r="AF87" s="82"/>
      <c r="AG87" s="82"/>
      <c r="AH87" s="82"/>
      <c r="AI87" s="82"/>
      <c r="AJ87" s="82"/>
      <c r="AK87" s="82"/>
      <c r="AL87" s="82"/>
      <c r="AM87" s="82"/>
      <c r="AN87" s="82"/>
      <c r="AO87" s="80">
        <v>1.103</v>
      </c>
      <c r="AP87" s="80">
        <v>1.2809999999999999</v>
      </c>
      <c r="AQ87" s="82">
        <v>1.4116047144152315</v>
      </c>
      <c r="AR87" s="82">
        <v>1.0765027322404372</v>
      </c>
      <c r="AS87" s="129">
        <v>3254</v>
      </c>
      <c r="AT87" s="129">
        <v>2842</v>
      </c>
      <c r="AU87" s="141" t="s">
        <v>251</v>
      </c>
    </row>
    <row r="88" spans="1:47" s="84" customFormat="1" ht="45" customHeight="1" x14ac:dyDescent="0.3">
      <c r="A88" s="147">
        <v>6</v>
      </c>
      <c r="B88" s="77">
        <v>91</v>
      </c>
      <c r="C88" s="78">
        <v>987</v>
      </c>
      <c r="D88" s="79" t="s">
        <v>246</v>
      </c>
      <c r="E88" s="123" t="s">
        <v>194</v>
      </c>
      <c r="F88" s="124">
        <v>20</v>
      </c>
      <c r="G88" s="125" t="s">
        <v>64</v>
      </c>
      <c r="H88" s="126">
        <v>20.45</v>
      </c>
      <c r="I88" s="80">
        <v>0</v>
      </c>
      <c r="J88" s="80">
        <v>0</v>
      </c>
      <c r="K88" s="80">
        <v>0</v>
      </c>
      <c r="L88" s="80">
        <v>0</v>
      </c>
      <c r="M88" s="80">
        <v>8.5</v>
      </c>
      <c r="N88" s="80">
        <v>25.56</v>
      </c>
      <c r="O88" s="80">
        <v>59.01</v>
      </c>
      <c r="P88" s="80">
        <v>6.93</v>
      </c>
      <c r="Q88" s="80">
        <v>0</v>
      </c>
      <c r="R88" s="80">
        <v>0</v>
      </c>
      <c r="S88" s="80">
        <v>0</v>
      </c>
      <c r="T88" s="80"/>
      <c r="U88" s="80"/>
      <c r="V88" s="80"/>
      <c r="W88" s="80">
        <v>2.6379999999999999</v>
      </c>
      <c r="X88" s="82"/>
      <c r="Y88" s="80"/>
      <c r="Z88" s="80"/>
      <c r="AA88" s="80"/>
      <c r="AB88" s="81"/>
      <c r="AC88" s="81"/>
      <c r="AD88" s="81"/>
      <c r="AE88" s="128"/>
      <c r="AF88" s="82"/>
      <c r="AG88" s="82"/>
      <c r="AH88" s="82"/>
      <c r="AI88" s="82"/>
      <c r="AJ88" s="82"/>
      <c r="AK88" s="82"/>
      <c r="AL88" s="82"/>
      <c r="AM88" s="82"/>
      <c r="AN88" s="82"/>
      <c r="AO88" s="80">
        <v>1.175</v>
      </c>
      <c r="AP88" s="80">
        <v>1.278</v>
      </c>
      <c r="AQ88" s="82">
        <v>1.2451063829787232</v>
      </c>
      <c r="AR88" s="82">
        <v>1.0641627543035992</v>
      </c>
      <c r="AS88" s="129">
        <v>3154</v>
      </c>
      <c r="AT88" s="129">
        <v>2309</v>
      </c>
      <c r="AU88" s="141" t="s">
        <v>251</v>
      </c>
    </row>
    <row r="89" spans="1:47" s="84" customFormat="1" ht="45" customHeight="1" x14ac:dyDescent="0.3">
      <c r="A89" s="147">
        <v>6</v>
      </c>
      <c r="B89" s="77">
        <v>92</v>
      </c>
      <c r="C89" s="78">
        <v>988</v>
      </c>
      <c r="D89" s="79" t="s">
        <v>246</v>
      </c>
      <c r="E89" s="123" t="s">
        <v>196</v>
      </c>
      <c r="F89" s="124">
        <v>22</v>
      </c>
      <c r="G89" s="125" t="s">
        <v>64</v>
      </c>
      <c r="H89" s="126">
        <v>22.45</v>
      </c>
      <c r="I89" s="80">
        <v>0</v>
      </c>
      <c r="J89" s="80">
        <v>0</v>
      </c>
      <c r="K89" s="80">
        <v>0</v>
      </c>
      <c r="L89" s="80">
        <v>0</v>
      </c>
      <c r="M89" s="80">
        <v>10.37</v>
      </c>
      <c r="N89" s="80">
        <v>19.54</v>
      </c>
      <c r="O89" s="80">
        <v>58.82</v>
      </c>
      <c r="P89" s="80">
        <v>11.27</v>
      </c>
      <c r="Q89" s="80">
        <v>0</v>
      </c>
      <c r="R89" s="80">
        <v>0</v>
      </c>
      <c r="S89" s="80">
        <v>0</v>
      </c>
      <c r="T89" s="80"/>
      <c r="U89" s="80"/>
      <c r="V89" s="80"/>
      <c r="W89" s="80">
        <v>2.6480000000000001</v>
      </c>
      <c r="X89" s="82"/>
      <c r="Y89" s="80"/>
      <c r="Z89" s="80"/>
      <c r="AA89" s="80"/>
      <c r="AB89" s="81"/>
      <c r="AC89" s="81"/>
      <c r="AD89" s="81"/>
      <c r="AE89" s="128"/>
      <c r="AF89" s="82"/>
      <c r="AG89" s="82"/>
      <c r="AH89" s="82"/>
      <c r="AI89" s="82"/>
      <c r="AJ89" s="82"/>
      <c r="AK89" s="82"/>
      <c r="AL89" s="82"/>
      <c r="AM89" s="82"/>
      <c r="AN89" s="82"/>
      <c r="AO89" s="80">
        <v>1.19</v>
      </c>
      <c r="AP89" s="80">
        <v>1.3560000000000001</v>
      </c>
      <c r="AQ89" s="82">
        <v>1.2252100840336135</v>
      </c>
      <c r="AR89" s="82">
        <v>0.9528023598820059</v>
      </c>
      <c r="AS89" s="129">
        <v>3318</v>
      </c>
      <c r="AT89" s="129">
        <v>2547</v>
      </c>
      <c r="AU89" s="141" t="s">
        <v>251</v>
      </c>
    </row>
    <row r="90" spans="1:47" s="84" customFormat="1" ht="45" customHeight="1" x14ac:dyDescent="0.3">
      <c r="A90" s="147">
        <v>6</v>
      </c>
      <c r="B90" s="77">
        <v>93</v>
      </c>
      <c r="C90" s="78">
        <v>989</v>
      </c>
      <c r="D90" s="79" t="s">
        <v>246</v>
      </c>
      <c r="E90" s="123" t="s">
        <v>197</v>
      </c>
      <c r="F90" s="124">
        <v>24</v>
      </c>
      <c r="G90" s="125" t="s">
        <v>64</v>
      </c>
      <c r="H90" s="126">
        <v>24.45</v>
      </c>
      <c r="I90" s="80">
        <v>0</v>
      </c>
      <c r="J90" s="80">
        <v>0</v>
      </c>
      <c r="K90" s="80">
        <v>0</v>
      </c>
      <c r="L90" s="80">
        <v>0</v>
      </c>
      <c r="M90" s="80">
        <v>3.05</v>
      </c>
      <c r="N90" s="80">
        <v>3.15</v>
      </c>
      <c r="O90" s="80">
        <v>6.07</v>
      </c>
      <c r="P90" s="80">
        <v>8.0399999999999991</v>
      </c>
      <c r="Q90" s="80">
        <v>25.77</v>
      </c>
      <c r="R90" s="80">
        <v>32.79</v>
      </c>
      <c r="S90" s="80">
        <v>21.13</v>
      </c>
      <c r="T90" s="80">
        <v>34.56</v>
      </c>
      <c r="U90" s="80">
        <v>1.85</v>
      </c>
      <c r="V90" s="80">
        <v>1.3748513674197382</v>
      </c>
      <c r="W90" s="80">
        <v>2.69</v>
      </c>
      <c r="X90" s="82">
        <v>0.95657513513513537</v>
      </c>
      <c r="Y90" s="80">
        <v>48.890283739043184</v>
      </c>
      <c r="Z90" s="80">
        <v>97.18672019095149</v>
      </c>
      <c r="AA90" s="80">
        <v>40.339399999999998</v>
      </c>
      <c r="AB90" s="81">
        <v>24.7194</v>
      </c>
      <c r="AC90" s="81">
        <v>15.619999999999997</v>
      </c>
      <c r="AD90" s="81">
        <v>0.63000000000000023</v>
      </c>
      <c r="AE90" s="128">
        <v>1103</v>
      </c>
      <c r="AF90" s="82">
        <v>0.1333</v>
      </c>
      <c r="AG90" s="82">
        <v>3.7999999999999999E-2</v>
      </c>
      <c r="AH90" s="82"/>
      <c r="AI90" s="82"/>
      <c r="AJ90" s="82"/>
      <c r="AK90" s="82"/>
      <c r="AL90" s="82"/>
      <c r="AM90" s="82"/>
      <c r="AN90" s="82"/>
      <c r="AO90" s="82"/>
      <c r="AP90" s="82"/>
      <c r="AQ90" s="82"/>
      <c r="AR90" s="82"/>
      <c r="AS90" s="129"/>
      <c r="AT90" s="129"/>
      <c r="AU90" s="141" t="s">
        <v>252</v>
      </c>
    </row>
    <row r="91" spans="1:47" s="84" customFormat="1" ht="45" customHeight="1" x14ac:dyDescent="0.3">
      <c r="A91" s="147">
        <v>6</v>
      </c>
      <c r="B91" s="77">
        <v>94</v>
      </c>
      <c r="C91" s="78">
        <v>990</v>
      </c>
      <c r="D91" s="79" t="s">
        <v>246</v>
      </c>
      <c r="E91" s="123" t="s">
        <v>198</v>
      </c>
      <c r="F91" s="124">
        <v>26</v>
      </c>
      <c r="G91" s="125" t="s">
        <v>64</v>
      </c>
      <c r="H91" s="126">
        <v>26.45</v>
      </c>
      <c r="I91" s="80">
        <v>0</v>
      </c>
      <c r="J91" s="80">
        <v>0</v>
      </c>
      <c r="K91" s="80">
        <v>0</v>
      </c>
      <c r="L91" s="80">
        <v>0</v>
      </c>
      <c r="M91" s="80">
        <v>7.37</v>
      </c>
      <c r="N91" s="80">
        <v>20.75</v>
      </c>
      <c r="O91" s="80">
        <v>55.64</v>
      </c>
      <c r="P91" s="80">
        <v>16.239999999999998</v>
      </c>
      <c r="Q91" s="80">
        <v>0</v>
      </c>
      <c r="R91" s="80">
        <v>0</v>
      </c>
      <c r="S91" s="80">
        <v>0</v>
      </c>
      <c r="T91" s="80"/>
      <c r="U91" s="80"/>
      <c r="V91" s="80"/>
      <c r="W91" s="80">
        <v>2.657</v>
      </c>
      <c r="X91" s="82"/>
      <c r="Y91" s="80"/>
      <c r="Z91" s="80"/>
      <c r="AA91" s="80"/>
      <c r="AB91" s="81"/>
      <c r="AC91" s="81"/>
      <c r="AD91" s="81"/>
      <c r="AE91" s="128"/>
      <c r="AF91" s="82"/>
      <c r="AG91" s="82"/>
      <c r="AH91" s="82"/>
      <c r="AI91" s="82"/>
      <c r="AJ91" s="82"/>
      <c r="AK91" s="82"/>
      <c r="AL91" s="82"/>
      <c r="AM91" s="82"/>
      <c r="AN91" s="82"/>
      <c r="AO91" s="80">
        <v>1.131</v>
      </c>
      <c r="AP91" s="80">
        <v>1.2969999999999999</v>
      </c>
      <c r="AQ91" s="82">
        <v>1.3492484526967288</v>
      </c>
      <c r="AR91" s="82">
        <v>1.0485736314572089</v>
      </c>
      <c r="AS91" s="129">
        <v>3047</v>
      </c>
      <c r="AT91" s="129">
        <v>2438</v>
      </c>
      <c r="AU91" s="141" t="s">
        <v>251</v>
      </c>
    </row>
    <row r="92" spans="1:47" s="84" customFormat="1" ht="45" customHeight="1" x14ac:dyDescent="0.3">
      <c r="A92" s="147">
        <v>6</v>
      </c>
      <c r="B92" s="77">
        <v>95</v>
      </c>
      <c r="C92" s="78">
        <v>991</v>
      </c>
      <c r="D92" s="79" t="s">
        <v>246</v>
      </c>
      <c r="E92" s="123" t="s">
        <v>199</v>
      </c>
      <c r="F92" s="124">
        <v>28</v>
      </c>
      <c r="G92" s="125" t="s">
        <v>64</v>
      </c>
      <c r="H92" s="126">
        <v>28.45</v>
      </c>
      <c r="I92" s="80">
        <v>0</v>
      </c>
      <c r="J92" s="80">
        <v>0</v>
      </c>
      <c r="K92" s="80">
        <v>0</v>
      </c>
      <c r="L92" s="80">
        <v>0</v>
      </c>
      <c r="M92" s="80">
        <v>2.5499999999999998</v>
      </c>
      <c r="N92" s="80">
        <v>24.64</v>
      </c>
      <c r="O92" s="80">
        <v>56.46</v>
      </c>
      <c r="P92" s="80">
        <v>16.350000000000001</v>
      </c>
      <c r="Q92" s="80">
        <v>0</v>
      </c>
      <c r="R92" s="80">
        <v>0</v>
      </c>
      <c r="S92" s="80">
        <v>0</v>
      </c>
      <c r="T92" s="80"/>
      <c r="U92" s="80"/>
      <c r="V92" s="80"/>
      <c r="W92" s="80">
        <v>2.6339999999999999</v>
      </c>
      <c r="X92" s="82"/>
      <c r="Y92" s="80"/>
      <c r="Z92" s="80"/>
      <c r="AA92" s="80"/>
      <c r="AB92" s="81"/>
      <c r="AC92" s="81"/>
      <c r="AD92" s="81"/>
      <c r="AE92" s="128"/>
      <c r="AF92" s="82"/>
      <c r="AG92" s="82"/>
      <c r="AH92" s="82"/>
      <c r="AI92" s="82"/>
      <c r="AJ92" s="82"/>
      <c r="AK92" s="82"/>
      <c r="AL92" s="82"/>
      <c r="AM92" s="82"/>
      <c r="AN92" s="82"/>
      <c r="AO92" s="80">
        <v>1.1870000000000001</v>
      </c>
      <c r="AP92" s="80">
        <v>1.3169999999999999</v>
      </c>
      <c r="AQ92" s="82">
        <v>1.2190395956192077</v>
      </c>
      <c r="AR92" s="82">
        <v>1</v>
      </c>
      <c r="AS92" s="129">
        <v>2923</v>
      </c>
      <c r="AT92" s="129">
        <v>2014</v>
      </c>
      <c r="AU92" s="141" t="s">
        <v>251</v>
      </c>
    </row>
    <row r="93" spans="1:47" s="84" customFormat="1" ht="45" customHeight="1" x14ac:dyDescent="0.3">
      <c r="A93" s="147">
        <v>6</v>
      </c>
      <c r="B93" s="77">
        <v>96</v>
      </c>
      <c r="C93" s="78">
        <v>992</v>
      </c>
      <c r="D93" s="79" t="s">
        <v>246</v>
      </c>
      <c r="E93" s="123" t="s">
        <v>200</v>
      </c>
      <c r="F93" s="124">
        <v>30</v>
      </c>
      <c r="G93" s="125" t="s">
        <v>64</v>
      </c>
      <c r="H93" s="126">
        <v>30.45</v>
      </c>
      <c r="I93" s="80">
        <v>0</v>
      </c>
      <c r="J93" s="80">
        <v>0</v>
      </c>
      <c r="K93" s="80">
        <v>0</v>
      </c>
      <c r="L93" s="80">
        <v>0</v>
      </c>
      <c r="M93" s="80">
        <v>3.35</v>
      </c>
      <c r="N93" s="80">
        <v>22.7</v>
      </c>
      <c r="O93" s="80">
        <v>65.5</v>
      </c>
      <c r="P93" s="80">
        <v>8.4499999999999993</v>
      </c>
      <c r="Q93" s="80">
        <v>0</v>
      </c>
      <c r="R93" s="80">
        <v>0</v>
      </c>
      <c r="S93" s="80">
        <v>0</v>
      </c>
      <c r="T93" s="80"/>
      <c r="U93" s="80"/>
      <c r="V93" s="80"/>
      <c r="W93" s="80">
        <v>2.6469999999999998</v>
      </c>
      <c r="X93" s="82"/>
      <c r="Y93" s="80"/>
      <c r="Z93" s="80"/>
      <c r="AA93" s="80"/>
      <c r="AB93" s="81"/>
      <c r="AC93" s="81"/>
      <c r="AD93" s="81"/>
      <c r="AE93" s="128"/>
      <c r="AF93" s="82"/>
      <c r="AG93" s="82"/>
      <c r="AH93" s="82"/>
      <c r="AI93" s="82"/>
      <c r="AJ93" s="82"/>
      <c r="AK93" s="82"/>
      <c r="AL93" s="82"/>
      <c r="AM93" s="82"/>
      <c r="AN93" s="82"/>
      <c r="AO93" s="80">
        <v>1.177</v>
      </c>
      <c r="AP93" s="80">
        <v>1.2869999999999999</v>
      </c>
      <c r="AQ93" s="82">
        <v>1.2489379779099403</v>
      </c>
      <c r="AR93" s="82">
        <v>1.0567210567210568</v>
      </c>
      <c r="AS93" s="129">
        <v>3306</v>
      </c>
      <c r="AT93" s="129">
        <v>2211</v>
      </c>
      <c r="AU93" s="141" t="s">
        <v>251</v>
      </c>
    </row>
    <row r="94" spans="1:47" s="84" customFormat="1" ht="45" customHeight="1" x14ac:dyDescent="0.3">
      <c r="A94" s="147">
        <v>6</v>
      </c>
      <c r="B94" s="77">
        <v>97</v>
      </c>
      <c r="C94" s="78">
        <v>993</v>
      </c>
      <c r="D94" s="79" t="s">
        <v>246</v>
      </c>
      <c r="E94" s="123" t="s">
        <v>201</v>
      </c>
      <c r="F94" s="124">
        <v>32</v>
      </c>
      <c r="G94" s="125" t="s">
        <v>64</v>
      </c>
      <c r="H94" s="126">
        <v>32.450000000000003</v>
      </c>
      <c r="I94" s="80">
        <v>0</v>
      </c>
      <c r="J94" s="80">
        <v>0</v>
      </c>
      <c r="K94" s="80">
        <v>0</v>
      </c>
      <c r="L94" s="80">
        <v>0</v>
      </c>
      <c r="M94" s="80">
        <v>6.8</v>
      </c>
      <c r="N94" s="80">
        <v>17.8</v>
      </c>
      <c r="O94" s="80">
        <v>65.91</v>
      </c>
      <c r="P94" s="80">
        <v>9.49</v>
      </c>
      <c r="Q94" s="80">
        <v>0</v>
      </c>
      <c r="R94" s="80">
        <v>0</v>
      </c>
      <c r="S94" s="80">
        <v>0</v>
      </c>
      <c r="T94" s="80"/>
      <c r="U94" s="80"/>
      <c r="V94" s="80"/>
      <c r="W94" s="80">
        <v>2.6360000000000001</v>
      </c>
      <c r="X94" s="82"/>
      <c r="Y94" s="80"/>
      <c r="Z94" s="80"/>
      <c r="AA94" s="80"/>
      <c r="AB94" s="81"/>
      <c r="AC94" s="81"/>
      <c r="AD94" s="81"/>
      <c r="AE94" s="128"/>
      <c r="AF94" s="82"/>
      <c r="AG94" s="82"/>
      <c r="AH94" s="82"/>
      <c r="AI94" s="82"/>
      <c r="AJ94" s="82"/>
      <c r="AK94" s="82"/>
      <c r="AL94" s="82"/>
      <c r="AM94" s="82"/>
      <c r="AN94" s="82"/>
      <c r="AO94" s="80">
        <v>1.163</v>
      </c>
      <c r="AP94" s="80">
        <v>1.266</v>
      </c>
      <c r="AQ94" s="82">
        <v>1.2665520206362855</v>
      </c>
      <c r="AR94" s="82">
        <v>1.0821484992101107</v>
      </c>
      <c r="AS94" s="129">
        <v>2940</v>
      </c>
      <c r="AT94" s="129">
        <v>2249</v>
      </c>
      <c r="AU94" s="141" t="s">
        <v>251</v>
      </c>
    </row>
    <row r="95" spans="1:47" s="84" customFormat="1" ht="45" customHeight="1" x14ac:dyDescent="0.3">
      <c r="A95" s="147">
        <v>6</v>
      </c>
      <c r="B95" s="77">
        <v>98</v>
      </c>
      <c r="C95" s="78">
        <v>994</v>
      </c>
      <c r="D95" s="79" t="s">
        <v>246</v>
      </c>
      <c r="E95" s="123" t="s">
        <v>202</v>
      </c>
      <c r="F95" s="124">
        <v>34</v>
      </c>
      <c r="G95" s="125" t="s">
        <v>64</v>
      </c>
      <c r="H95" s="126">
        <v>34.450000000000003</v>
      </c>
      <c r="I95" s="80">
        <v>0</v>
      </c>
      <c r="J95" s="80">
        <v>0</v>
      </c>
      <c r="K95" s="80">
        <v>0</v>
      </c>
      <c r="L95" s="80">
        <v>0</v>
      </c>
      <c r="M95" s="80">
        <v>7.58</v>
      </c>
      <c r="N95" s="80">
        <v>8.2799999999999994</v>
      </c>
      <c r="O95" s="80">
        <v>70.88</v>
      </c>
      <c r="P95" s="80">
        <v>13.26</v>
      </c>
      <c r="Q95" s="80">
        <v>0</v>
      </c>
      <c r="R95" s="80">
        <v>0</v>
      </c>
      <c r="S95" s="80">
        <v>0</v>
      </c>
      <c r="T95" s="80"/>
      <c r="U95" s="80"/>
      <c r="V95" s="80"/>
      <c r="W95" s="80">
        <v>2.66</v>
      </c>
      <c r="X95" s="82"/>
      <c r="Y95" s="80"/>
      <c r="Z95" s="80"/>
      <c r="AA95" s="80"/>
      <c r="AB95" s="81"/>
      <c r="AC95" s="81"/>
      <c r="AD95" s="81"/>
      <c r="AE95" s="128"/>
      <c r="AF95" s="82"/>
      <c r="AG95" s="82"/>
      <c r="AH95" s="82"/>
      <c r="AI95" s="82"/>
      <c r="AJ95" s="82"/>
      <c r="AK95" s="82"/>
      <c r="AL95" s="82"/>
      <c r="AM95" s="82"/>
      <c r="AN95" s="82"/>
      <c r="AO95" s="80">
        <v>1.107</v>
      </c>
      <c r="AP95" s="80">
        <v>1.371</v>
      </c>
      <c r="AQ95" s="82">
        <v>1.4028906955736224</v>
      </c>
      <c r="AR95" s="82">
        <v>0.94018964259664495</v>
      </c>
      <c r="AS95" s="129">
        <v>2923</v>
      </c>
      <c r="AT95" s="129">
        <v>2644</v>
      </c>
      <c r="AU95" s="141" t="s">
        <v>251</v>
      </c>
    </row>
    <row r="96" spans="1:47" s="84" customFormat="1" ht="45" customHeight="1" x14ac:dyDescent="0.3">
      <c r="A96" s="147">
        <v>6</v>
      </c>
      <c r="B96" s="77">
        <v>99</v>
      </c>
      <c r="C96" s="78">
        <v>995</v>
      </c>
      <c r="D96" s="79" t="s">
        <v>246</v>
      </c>
      <c r="E96" s="123" t="s">
        <v>203</v>
      </c>
      <c r="F96" s="124">
        <v>36</v>
      </c>
      <c r="G96" s="125" t="s">
        <v>64</v>
      </c>
      <c r="H96" s="126">
        <v>36.450000000000003</v>
      </c>
      <c r="I96" s="80">
        <v>0</v>
      </c>
      <c r="J96" s="80">
        <v>0</v>
      </c>
      <c r="K96" s="80">
        <v>0</v>
      </c>
      <c r="L96" s="80">
        <v>0</v>
      </c>
      <c r="M96" s="80">
        <v>2.65</v>
      </c>
      <c r="N96" s="80">
        <v>38.72</v>
      </c>
      <c r="O96" s="80">
        <v>47.95</v>
      </c>
      <c r="P96" s="80">
        <v>10.68</v>
      </c>
      <c r="Q96" s="80">
        <v>0</v>
      </c>
      <c r="R96" s="80">
        <v>0</v>
      </c>
      <c r="S96" s="80">
        <v>0</v>
      </c>
      <c r="T96" s="80"/>
      <c r="U96" s="80"/>
      <c r="V96" s="80"/>
      <c r="W96" s="80">
        <v>2.6389999999999998</v>
      </c>
      <c r="X96" s="82"/>
      <c r="Y96" s="80"/>
      <c r="Z96" s="80"/>
      <c r="AA96" s="80"/>
      <c r="AB96" s="81"/>
      <c r="AC96" s="81"/>
      <c r="AD96" s="81"/>
      <c r="AE96" s="128"/>
      <c r="AF96" s="82"/>
      <c r="AG96" s="82"/>
      <c r="AH96" s="82"/>
      <c r="AI96" s="82"/>
      <c r="AJ96" s="82"/>
      <c r="AK96" s="82"/>
      <c r="AL96" s="82"/>
      <c r="AM96" s="82"/>
      <c r="AN96" s="82"/>
      <c r="AO96" s="80">
        <v>1.1419999999999999</v>
      </c>
      <c r="AP96" s="80">
        <v>1.32</v>
      </c>
      <c r="AQ96" s="82">
        <v>1.3108581436077058</v>
      </c>
      <c r="AR96" s="82">
        <v>0.99924242424242404</v>
      </c>
      <c r="AS96" s="129">
        <v>3354</v>
      </c>
      <c r="AT96" s="129">
        <v>2433</v>
      </c>
      <c r="AU96" s="141" t="s">
        <v>251</v>
      </c>
    </row>
    <row r="97" spans="1:47" s="84" customFormat="1" ht="45" customHeight="1" x14ac:dyDescent="0.3">
      <c r="A97" s="147">
        <v>6</v>
      </c>
      <c r="B97" s="77">
        <v>100</v>
      </c>
      <c r="C97" s="78">
        <v>996</v>
      </c>
      <c r="D97" s="79" t="s">
        <v>246</v>
      </c>
      <c r="E97" s="123" t="s">
        <v>209</v>
      </c>
      <c r="F97" s="124">
        <v>38</v>
      </c>
      <c r="G97" s="125" t="s">
        <v>64</v>
      </c>
      <c r="H97" s="126">
        <v>38.450000000000003</v>
      </c>
      <c r="I97" s="80">
        <v>0</v>
      </c>
      <c r="J97" s="80">
        <v>0</v>
      </c>
      <c r="K97" s="80">
        <v>0</v>
      </c>
      <c r="L97" s="80">
        <v>0</v>
      </c>
      <c r="M97" s="80">
        <v>8.91</v>
      </c>
      <c r="N97" s="80">
        <v>38.450000000000003</v>
      </c>
      <c r="O97" s="80">
        <v>36.130000000000003</v>
      </c>
      <c r="P97" s="80">
        <v>16.510000000000002</v>
      </c>
      <c r="Q97" s="80">
        <v>0</v>
      </c>
      <c r="R97" s="80">
        <v>0</v>
      </c>
      <c r="S97" s="80">
        <v>0</v>
      </c>
      <c r="T97" s="80"/>
      <c r="U97" s="80"/>
      <c r="V97" s="80"/>
      <c r="W97" s="80">
        <v>2.6589999999999998</v>
      </c>
      <c r="X97" s="82"/>
      <c r="Y97" s="80"/>
      <c r="Z97" s="80"/>
      <c r="AA97" s="80"/>
      <c r="AB97" s="81"/>
      <c r="AC97" s="81"/>
      <c r="AD97" s="81"/>
      <c r="AE97" s="128"/>
      <c r="AF97" s="82"/>
      <c r="AG97" s="82"/>
      <c r="AH97" s="82"/>
      <c r="AI97" s="82"/>
      <c r="AJ97" s="82"/>
      <c r="AK97" s="82"/>
      <c r="AL97" s="82"/>
      <c r="AM97" s="82"/>
      <c r="AN97" s="82"/>
      <c r="AO97" s="80">
        <v>1.0980000000000001</v>
      </c>
      <c r="AP97" s="80">
        <v>1.268</v>
      </c>
      <c r="AQ97" s="82">
        <v>1.4216757741347901</v>
      </c>
      <c r="AR97" s="82">
        <v>1.0970031545741321</v>
      </c>
      <c r="AS97" s="129">
        <v>3225</v>
      </c>
      <c r="AT97" s="129">
        <v>2809</v>
      </c>
      <c r="AU97" s="141" t="s">
        <v>251</v>
      </c>
    </row>
    <row r="98" spans="1:47" s="84" customFormat="1" ht="45" customHeight="1" x14ac:dyDescent="0.3">
      <c r="A98" s="147">
        <v>6</v>
      </c>
      <c r="B98" s="77">
        <v>101</v>
      </c>
      <c r="C98" s="78">
        <v>997</v>
      </c>
      <c r="D98" s="79" t="s">
        <v>246</v>
      </c>
      <c r="E98" s="123" t="s">
        <v>210</v>
      </c>
      <c r="F98" s="124">
        <v>40</v>
      </c>
      <c r="G98" s="125" t="s">
        <v>64</v>
      </c>
      <c r="H98" s="126">
        <v>40.450000000000003</v>
      </c>
      <c r="I98" s="80">
        <v>0</v>
      </c>
      <c r="J98" s="80">
        <v>0</v>
      </c>
      <c r="K98" s="80">
        <v>0</v>
      </c>
      <c r="L98" s="80">
        <v>0</v>
      </c>
      <c r="M98" s="80">
        <v>5.97</v>
      </c>
      <c r="N98" s="80">
        <v>15.23</v>
      </c>
      <c r="O98" s="80">
        <v>69.989999999999995</v>
      </c>
      <c r="P98" s="80">
        <v>8.81</v>
      </c>
      <c r="Q98" s="80">
        <v>0</v>
      </c>
      <c r="R98" s="80">
        <v>0</v>
      </c>
      <c r="S98" s="80">
        <v>0</v>
      </c>
      <c r="T98" s="80"/>
      <c r="U98" s="80"/>
      <c r="V98" s="80"/>
      <c r="W98" s="80">
        <v>2.6429999999999998</v>
      </c>
      <c r="X98" s="82"/>
      <c r="Y98" s="80"/>
      <c r="Z98" s="80"/>
      <c r="AA98" s="80"/>
      <c r="AB98" s="81"/>
      <c r="AC98" s="81"/>
      <c r="AD98" s="81"/>
      <c r="AE98" s="128"/>
      <c r="AF98" s="82"/>
      <c r="AG98" s="82"/>
      <c r="AH98" s="82"/>
      <c r="AI98" s="82"/>
      <c r="AJ98" s="82"/>
      <c r="AK98" s="82"/>
      <c r="AL98" s="82"/>
      <c r="AM98" s="82"/>
      <c r="AN98" s="82"/>
      <c r="AO98" s="80">
        <v>1.1739999999999999</v>
      </c>
      <c r="AP98" s="80">
        <v>1.3109999999999999</v>
      </c>
      <c r="AQ98" s="82">
        <v>1.2512776831345827</v>
      </c>
      <c r="AR98" s="82">
        <v>1.0160183066361554</v>
      </c>
      <c r="AS98" s="129">
        <v>3046</v>
      </c>
      <c r="AT98" s="129">
        <v>2534</v>
      </c>
      <c r="AU98" s="141" t="s">
        <v>251</v>
      </c>
    </row>
    <row r="99" spans="1:47" s="84" customFormat="1" ht="45" customHeight="1" x14ac:dyDescent="0.3">
      <c r="A99" s="147">
        <v>6</v>
      </c>
      <c r="B99" s="77">
        <v>102</v>
      </c>
      <c r="C99" s="78">
        <v>998</v>
      </c>
      <c r="D99" s="79" t="s">
        <v>246</v>
      </c>
      <c r="E99" s="123" t="s">
        <v>212</v>
      </c>
      <c r="F99" s="124">
        <v>42</v>
      </c>
      <c r="G99" s="125" t="s">
        <v>64</v>
      </c>
      <c r="H99" s="126">
        <v>42.45</v>
      </c>
      <c r="I99" s="80">
        <v>0</v>
      </c>
      <c r="J99" s="80">
        <v>0</v>
      </c>
      <c r="K99" s="80">
        <v>0</v>
      </c>
      <c r="L99" s="80">
        <v>0</v>
      </c>
      <c r="M99" s="80">
        <v>2.35</v>
      </c>
      <c r="N99" s="80">
        <v>22.52</v>
      </c>
      <c r="O99" s="80">
        <v>60.72</v>
      </c>
      <c r="P99" s="80">
        <v>14.41</v>
      </c>
      <c r="Q99" s="80">
        <v>0</v>
      </c>
      <c r="R99" s="80">
        <v>0</v>
      </c>
      <c r="S99" s="80">
        <v>0</v>
      </c>
      <c r="T99" s="80"/>
      <c r="U99" s="80"/>
      <c r="V99" s="80"/>
      <c r="W99" s="80">
        <v>2.6480000000000001</v>
      </c>
      <c r="X99" s="82"/>
      <c r="Y99" s="80"/>
      <c r="Z99" s="80"/>
      <c r="AA99" s="80"/>
      <c r="AB99" s="81"/>
      <c r="AC99" s="81"/>
      <c r="AD99" s="81"/>
      <c r="AE99" s="128"/>
      <c r="AF99" s="82"/>
      <c r="AG99" s="82"/>
      <c r="AH99" s="82"/>
      <c r="AI99" s="82"/>
      <c r="AJ99" s="82"/>
      <c r="AK99" s="82"/>
      <c r="AL99" s="82"/>
      <c r="AM99" s="82"/>
      <c r="AN99" s="82"/>
      <c r="AO99" s="80">
        <v>1.1140000000000001</v>
      </c>
      <c r="AP99" s="80">
        <v>1.389</v>
      </c>
      <c r="AQ99" s="82">
        <v>1.3770197486535007</v>
      </c>
      <c r="AR99" s="82">
        <v>0.90640748740100796</v>
      </c>
      <c r="AS99" s="129">
        <v>3154</v>
      </c>
      <c r="AT99" s="129">
        <v>2427</v>
      </c>
      <c r="AU99" s="141" t="s">
        <v>251</v>
      </c>
    </row>
    <row r="100" spans="1:47" s="84" customFormat="1" ht="45" customHeight="1" x14ac:dyDescent="0.3">
      <c r="A100" s="147">
        <v>6</v>
      </c>
      <c r="B100" s="77">
        <v>103</v>
      </c>
      <c r="C100" s="78">
        <v>999</v>
      </c>
      <c r="D100" s="79" t="s">
        <v>246</v>
      </c>
      <c r="E100" s="123" t="s">
        <v>213</v>
      </c>
      <c r="F100" s="124">
        <v>44</v>
      </c>
      <c r="G100" s="125" t="s">
        <v>64</v>
      </c>
      <c r="H100" s="126">
        <v>44.45</v>
      </c>
      <c r="I100" s="80">
        <v>0</v>
      </c>
      <c r="J100" s="80">
        <v>0</v>
      </c>
      <c r="K100" s="80">
        <v>0</v>
      </c>
      <c r="L100" s="80">
        <v>0</v>
      </c>
      <c r="M100" s="80">
        <v>7.2</v>
      </c>
      <c r="N100" s="80">
        <v>40.520000000000003</v>
      </c>
      <c r="O100" s="80">
        <v>44.72</v>
      </c>
      <c r="P100" s="80">
        <v>7.56</v>
      </c>
      <c r="Q100" s="80">
        <v>0</v>
      </c>
      <c r="R100" s="80">
        <v>0</v>
      </c>
      <c r="S100" s="80">
        <v>0</v>
      </c>
      <c r="T100" s="80"/>
      <c r="U100" s="80"/>
      <c r="V100" s="80"/>
      <c r="W100" s="80">
        <v>2.64</v>
      </c>
      <c r="X100" s="82"/>
      <c r="Y100" s="80"/>
      <c r="Z100" s="80"/>
      <c r="AA100" s="80"/>
      <c r="AB100" s="81"/>
      <c r="AC100" s="81"/>
      <c r="AD100" s="81"/>
      <c r="AE100" s="128"/>
      <c r="AF100" s="82"/>
      <c r="AG100" s="82"/>
      <c r="AH100" s="82"/>
      <c r="AI100" s="82"/>
      <c r="AJ100" s="82"/>
      <c r="AK100" s="82"/>
      <c r="AL100" s="82"/>
      <c r="AM100" s="82"/>
      <c r="AN100" s="82"/>
      <c r="AO100" s="80">
        <v>1.1559999999999999</v>
      </c>
      <c r="AP100" s="80">
        <v>1.405</v>
      </c>
      <c r="AQ100" s="82">
        <v>1.2837370242214536</v>
      </c>
      <c r="AR100" s="82">
        <v>0.87900355871886116</v>
      </c>
      <c r="AS100" s="129">
        <v>2942</v>
      </c>
      <c r="AT100" s="129">
        <v>2210</v>
      </c>
      <c r="AU100" s="141" t="s">
        <v>251</v>
      </c>
    </row>
    <row r="101" spans="1:47" s="84" customFormat="1" ht="45" customHeight="1" x14ac:dyDescent="0.3">
      <c r="A101" s="147">
        <v>6</v>
      </c>
      <c r="B101" s="77">
        <v>104</v>
      </c>
      <c r="C101" s="78">
        <v>1000</v>
      </c>
      <c r="D101" s="79" t="s">
        <v>246</v>
      </c>
      <c r="E101" s="123" t="s">
        <v>215</v>
      </c>
      <c r="F101" s="124">
        <v>46</v>
      </c>
      <c r="G101" s="125" t="s">
        <v>64</v>
      </c>
      <c r="H101" s="126">
        <v>46.45</v>
      </c>
      <c r="I101" s="80">
        <v>0</v>
      </c>
      <c r="J101" s="80">
        <v>0</v>
      </c>
      <c r="K101" s="80">
        <v>0</v>
      </c>
      <c r="L101" s="80">
        <v>0</v>
      </c>
      <c r="M101" s="80">
        <v>6.37</v>
      </c>
      <c r="N101" s="80">
        <v>21.03</v>
      </c>
      <c r="O101" s="80">
        <v>58.73</v>
      </c>
      <c r="P101" s="80">
        <v>13.87</v>
      </c>
      <c r="Q101" s="80">
        <v>0</v>
      </c>
      <c r="R101" s="80">
        <v>0</v>
      </c>
      <c r="S101" s="80">
        <v>0</v>
      </c>
      <c r="T101" s="80"/>
      <c r="U101" s="80"/>
      <c r="V101" s="80"/>
      <c r="W101" s="80">
        <v>2.6480000000000001</v>
      </c>
      <c r="X101" s="82"/>
      <c r="Y101" s="80"/>
      <c r="Z101" s="80"/>
      <c r="AA101" s="80"/>
      <c r="AB101" s="81"/>
      <c r="AC101" s="81"/>
      <c r="AD101" s="81"/>
      <c r="AE101" s="128"/>
      <c r="AF101" s="82"/>
      <c r="AG101" s="82"/>
      <c r="AH101" s="82"/>
      <c r="AI101" s="82"/>
      <c r="AJ101" s="82"/>
      <c r="AK101" s="82"/>
      <c r="AL101" s="82"/>
      <c r="AM101" s="82"/>
      <c r="AN101" s="82"/>
      <c r="AO101" s="80">
        <v>1.115</v>
      </c>
      <c r="AP101" s="80">
        <v>1.254</v>
      </c>
      <c r="AQ101" s="82">
        <v>1.3748878923766816</v>
      </c>
      <c r="AR101" s="82">
        <v>1.1116427432216907</v>
      </c>
      <c r="AS101" s="129">
        <v>3116</v>
      </c>
      <c r="AT101" s="129">
        <v>2415</v>
      </c>
      <c r="AU101" s="141" t="s">
        <v>251</v>
      </c>
    </row>
    <row r="102" spans="1:47" s="84" customFormat="1" ht="45" customHeight="1" x14ac:dyDescent="0.3">
      <c r="A102" s="147">
        <v>6</v>
      </c>
      <c r="B102" s="77">
        <v>105</v>
      </c>
      <c r="C102" s="78">
        <v>1001</v>
      </c>
      <c r="D102" s="79" t="s">
        <v>246</v>
      </c>
      <c r="E102" s="123" t="s">
        <v>216</v>
      </c>
      <c r="F102" s="124">
        <v>48</v>
      </c>
      <c r="G102" s="125" t="s">
        <v>64</v>
      </c>
      <c r="H102" s="126">
        <v>48.45</v>
      </c>
      <c r="I102" s="80">
        <v>0</v>
      </c>
      <c r="J102" s="80">
        <v>0</v>
      </c>
      <c r="K102" s="80">
        <v>0</v>
      </c>
      <c r="L102" s="80">
        <v>0</v>
      </c>
      <c r="M102" s="80">
        <v>3.95</v>
      </c>
      <c r="N102" s="80">
        <v>18.059999999999999</v>
      </c>
      <c r="O102" s="80">
        <v>70.040000000000006</v>
      </c>
      <c r="P102" s="80">
        <v>7.95</v>
      </c>
      <c r="Q102" s="80">
        <v>0</v>
      </c>
      <c r="R102" s="80">
        <v>0</v>
      </c>
      <c r="S102" s="80">
        <v>0</v>
      </c>
      <c r="T102" s="80"/>
      <c r="U102" s="80"/>
      <c r="V102" s="80"/>
      <c r="W102" s="80">
        <v>2.657</v>
      </c>
      <c r="X102" s="82"/>
      <c r="Y102" s="80"/>
      <c r="Z102" s="80"/>
      <c r="AA102" s="80"/>
      <c r="AB102" s="81"/>
      <c r="AC102" s="81"/>
      <c r="AD102" s="81"/>
      <c r="AE102" s="128"/>
      <c r="AF102" s="82"/>
      <c r="AG102" s="82"/>
      <c r="AH102" s="82"/>
      <c r="AI102" s="82"/>
      <c r="AJ102" s="82"/>
      <c r="AK102" s="82"/>
      <c r="AL102" s="82"/>
      <c r="AM102" s="82"/>
      <c r="AN102" s="82"/>
      <c r="AO102" s="80">
        <v>1.169</v>
      </c>
      <c r="AP102" s="80">
        <v>1.377</v>
      </c>
      <c r="AQ102" s="82">
        <v>1.2728828058169377</v>
      </c>
      <c r="AR102" s="82">
        <v>0.92955700798838059</v>
      </c>
      <c r="AS102" s="129">
        <v>2953</v>
      </c>
      <c r="AT102" s="129">
        <v>1944</v>
      </c>
      <c r="AU102" s="141" t="s">
        <v>238</v>
      </c>
    </row>
    <row r="103" spans="1:47" s="84" customFormat="1" ht="45" customHeight="1" x14ac:dyDescent="0.3">
      <c r="A103" s="147">
        <v>6</v>
      </c>
      <c r="B103" s="77">
        <v>106</v>
      </c>
      <c r="C103" s="78">
        <v>1002</v>
      </c>
      <c r="D103" s="79" t="s">
        <v>246</v>
      </c>
      <c r="E103" s="123" t="s">
        <v>217</v>
      </c>
      <c r="F103" s="124">
        <v>50</v>
      </c>
      <c r="G103" s="125" t="s">
        <v>64</v>
      </c>
      <c r="H103" s="126">
        <v>50.45</v>
      </c>
      <c r="I103" s="80">
        <v>0</v>
      </c>
      <c r="J103" s="80">
        <v>0</v>
      </c>
      <c r="K103" s="80">
        <v>0</v>
      </c>
      <c r="L103" s="80">
        <v>0</v>
      </c>
      <c r="M103" s="80">
        <v>7.65</v>
      </c>
      <c r="N103" s="80">
        <v>33.85</v>
      </c>
      <c r="O103" s="80">
        <v>50.16</v>
      </c>
      <c r="P103" s="80">
        <v>8.34</v>
      </c>
      <c r="Q103" s="80">
        <v>0</v>
      </c>
      <c r="R103" s="80">
        <v>0</v>
      </c>
      <c r="S103" s="80">
        <v>0</v>
      </c>
      <c r="T103" s="80"/>
      <c r="U103" s="80"/>
      <c r="V103" s="80"/>
      <c r="W103" s="80">
        <v>2.6579999999999999</v>
      </c>
      <c r="X103" s="82"/>
      <c r="Y103" s="80"/>
      <c r="Z103" s="80"/>
      <c r="AA103" s="80"/>
      <c r="AB103" s="81"/>
      <c r="AC103" s="81"/>
      <c r="AD103" s="81"/>
      <c r="AE103" s="128"/>
      <c r="AF103" s="82"/>
      <c r="AG103" s="82"/>
      <c r="AH103" s="82"/>
      <c r="AI103" s="82"/>
      <c r="AJ103" s="82"/>
      <c r="AK103" s="82"/>
      <c r="AL103" s="82"/>
      <c r="AM103" s="82"/>
      <c r="AN103" s="82"/>
      <c r="AO103" s="80">
        <v>1.1359999999999999</v>
      </c>
      <c r="AP103" s="80">
        <v>1.3160000000000001</v>
      </c>
      <c r="AQ103" s="82">
        <v>1.3397887323943665</v>
      </c>
      <c r="AR103" s="82">
        <v>1.0197568389057747</v>
      </c>
      <c r="AS103" s="129">
        <v>3139</v>
      </c>
      <c r="AT103" s="129">
        <v>2658</v>
      </c>
      <c r="AU103" s="141" t="s">
        <v>238</v>
      </c>
    </row>
    <row r="104" spans="1:47" s="84" customFormat="1" ht="45" customHeight="1" x14ac:dyDescent="0.3">
      <c r="A104" s="147">
        <v>6</v>
      </c>
      <c r="B104" s="77">
        <v>136</v>
      </c>
      <c r="C104" s="78">
        <v>1032</v>
      </c>
      <c r="D104" s="79" t="s">
        <v>266</v>
      </c>
      <c r="E104" s="123" t="s">
        <v>187</v>
      </c>
      <c r="F104" s="124">
        <v>24</v>
      </c>
      <c r="G104" s="125" t="s">
        <v>64</v>
      </c>
      <c r="H104" s="126">
        <v>24.45</v>
      </c>
      <c r="I104" s="80">
        <v>0</v>
      </c>
      <c r="J104" s="80">
        <v>0</v>
      </c>
      <c r="K104" s="80">
        <v>0</v>
      </c>
      <c r="L104" s="80">
        <v>0</v>
      </c>
      <c r="M104" s="80">
        <v>7.63</v>
      </c>
      <c r="N104" s="80">
        <v>38.51</v>
      </c>
      <c r="O104" s="80">
        <v>40.22</v>
      </c>
      <c r="P104" s="80">
        <v>13.64</v>
      </c>
      <c r="Q104" s="80">
        <v>0</v>
      </c>
      <c r="R104" s="80">
        <v>0</v>
      </c>
      <c r="S104" s="80">
        <v>0</v>
      </c>
      <c r="T104" s="80"/>
      <c r="U104" s="80"/>
      <c r="V104" s="80"/>
      <c r="W104" s="80">
        <v>2.645</v>
      </c>
      <c r="X104" s="82"/>
      <c r="Y104" s="80"/>
      <c r="Z104" s="80"/>
      <c r="AA104" s="80"/>
      <c r="AB104" s="81"/>
      <c r="AC104" s="81"/>
      <c r="AD104" s="81"/>
      <c r="AE104" s="128"/>
      <c r="AF104" s="82"/>
      <c r="AG104" s="82"/>
      <c r="AH104" s="82"/>
      <c r="AI104" s="82"/>
      <c r="AJ104" s="82"/>
      <c r="AK104" s="82"/>
      <c r="AL104" s="82"/>
      <c r="AM104" s="82"/>
      <c r="AN104" s="82"/>
      <c r="AO104" s="80">
        <v>1.1140000000000001</v>
      </c>
      <c r="AP104" s="80">
        <v>1.2769999999999999</v>
      </c>
      <c r="AQ104" s="82">
        <v>1.3743267504488328</v>
      </c>
      <c r="AR104" s="82">
        <v>1.0712607674236492</v>
      </c>
      <c r="AS104" s="129">
        <v>3340</v>
      </c>
      <c r="AT104" s="129">
        <v>1912</v>
      </c>
      <c r="AU104" s="141" t="s">
        <v>273</v>
      </c>
    </row>
    <row r="105" spans="1:47" s="84" customFormat="1" ht="45" customHeight="1" x14ac:dyDescent="0.3">
      <c r="A105" s="147">
        <v>6</v>
      </c>
      <c r="B105" s="77">
        <v>137</v>
      </c>
      <c r="C105" s="78">
        <v>1033</v>
      </c>
      <c r="D105" s="79" t="s">
        <v>266</v>
      </c>
      <c r="E105" s="123" t="s">
        <v>189</v>
      </c>
      <c r="F105" s="124">
        <v>26</v>
      </c>
      <c r="G105" s="125" t="s">
        <v>64</v>
      </c>
      <c r="H105" s="126">
        <v>26.45</v>
      </c>
      <c r="I105" s="80">
        <v>0</v>
      </c>
      <c r="J105" s="80">
        <v>0</v>
      </c>
      <c r="K105" s="80">
        <v>0</v>
      </c>
      <c r="L105" s="80">
        <v>0</v>
      </c>
      <c r="M105" s="80">
        <v>1.86</v>
      </c>
      <c r="N105" s="80">
        <v>35.29</v>
      </c>
      <c r="O105" s="80">
        <v>47.35</v>
      </c>
      <c r="P105" s="80">
        <v>15.5</v>
      </c>
      <c r="Q105" s="80">
        <v>0</v>
      </c>
      <c r="R105" s="80">
        <v>0</v>
      </c>
      <c r="S105" s="80">
        <v>0</v>
      </c>
      <c r="T105" s="80"/>
      <c r="U105" s="80"/>
      <c r="V105" s="80"/>
      <c r="W105" s="80">
        <v>2.633</v>
      </c>
      <c r="X105" s="82"/>
      <c r="Y105" s="80"/>
      <c r="Z105" s="80"/>
      <c r="AA105" s="80"/>
      <c r="AB105" s="81"/>
      <c r="AC105" s="81"/>
      <c r="AD105" s="81"/>
      <c r="AE105" s="128"/>
      <c r="AF105" s="82"/>
      <c r="AG105" s="82"/>
      <c r="AH105" s="82"/>
      <c r="AI105" s="82"/>
      <c r="AJ105" s="82"/>
      <c r="AK105" s="82"/>
      <c r="AL105" s="82"/>
      <c r="AM105" s="82"/>
      <c r="AN105" s="82"/>
      <c r="AO105" s="80">
        <v>1.0900000000000001</v>
      </c>
      <c r="AP105" s="80">
        <v>1.337</v>
      </c>
      <c r="AQ105" s="82">
        <v>1.4155963302752292</v>
      </c>
      <c r="AR105" s="82">
        <v>0.96933433059087526</v>
      </c>
      <c r="AS105" s="129">
        <v>3228</v>
      </c>
      <c r="AT105" s="129">
        <v>2344</v>
      </c>
      <c r="AU105" s="141" t="s">
        <v>273</v>
      </c>
    </row>
    <row r="106" spans="1:47" s="84" customFormat="1" ht="45" customHeight="1" x14ac:dyDescent="0.3">
      <c r="A106" s="147">
        <v>6</v>
      </c>
      <c r="B106" s="77">
        <v>138</v>
      </c>
      <c r="C106" s="78">
        <v>1034</v>
      </c>
      <c r="D106" s="79" t="s">
        <v>266</v>
      </c>
      <c r="E106" s="123" t="s">
        <v>194</v>
      </c>
      <c r="F106" s="124">
        <v>28</v>
      </c>
      <c r="G106" s="125" t="s">
        <v>64</v>
      </c>
      <c r="H106" s="126">
        <v>28.45</v>
      </c>
      <c r="I106" s="80">
        <v>0</v>
      </c>
      <c r="J106" s="80">
        <v>0</v>
      </c>
      <c r="K106" s="80">
        <v>0</v>
      </c>
      <c r="L106" s="80">
        <v>0</v>
      </c>
      <c r="M106" s="80">
        <v>4.74</v>
      </c>
      <c r="N106" s="80">
        <v>23.7</v>
      </c>
      <c r="O106" s="80">
        <v>59.37</v>
      </c>
      <c r="P106" s="80">
        <v>12.19</v>
      </c>
      <c r="Q106" s="80">
        <v>0</v>
      </c>
      <c r="R106" s="80">
        <v>0</v>
      </c>
      <c r="S106" s="80">
        <v>0</v>
      </c>
      <c r="T106" s="80"/>
      <c r="U106" s="80"/>
      <c r="V106" s="80"/>
      <c r="W106" s="80">
        <v>2.6560000000000001</v>
      </c>
      <c r="X106" s="82"/>
      <c r="Y106" s="80"/>
      <c r="Z106" s="80"/>
      <c r="AA106" s="80"/>
      <c r="AB106" s="81"/>
      <c r="AC106" s="81"/>
      <c r="AD106" s="81"/>
      <c r="AE106" s="128"/>
      <c r="AF106" s="82"/>
      <c r="AG106" s="82"/>
      <c r="AH106" s="82"/>
      <c r="AI106" s="82"/>
      <c r="AJ106" s="82"/>
      <c r="AK106" s="82"/>
      <c r="AL106" s="82"/>
      <c r="AM106" s="82"/>
      <c r="AN106" s="82"/>
      <c r="AO106" s="80">
        <v>1.1459999999999999</v>
      </c>
      <c r="AP106" s="80">
        <v>1.2929999999999999</v>
      </c>
      <c r="AQ106" s="82">
        <v>1.3176265270506113</v>
      </c>
      <c r="AR106" s="82">
        <v>1.0541376643464813</v>
      </c>
      <c r="AS106" s="129">
        <v>3143</v>
      </c>
      <c r="AT106" s="129">
        <v>2849</v>
      </c>
      <c r="AU106" s="141" t="s">
        <v>273</v>
      </c>
    </row>
    <row r="107" spans="1:47" s="84" customFormat="1" ht="45" customHeight="1" x14ac:dyDescent="0.3">
      <c r="A107" s="147">
        <v>6</v>
      </c>
      <c r="B107" s="77">
        <v>139</v>
      </c>
      <c r="C107" s="78">
        <v>1035</v>
      </c>
      <c r="D107" s="79" t="s">
        <v>266</v>
      </c>
      <c r="E107" s="123" t="s">
        <v>196</v>
      </c>
      <c r="F107" s="124">
        <v>30</v>
      </c>
      <c r="G107" s="125" t="s">
        <v>64</v>
      </c>
      <c r="H107" s="126">
        <v>30.45</v>
      </c>
      <c r="I107" s="80">
        <v>0</v>
      </c>
      <c r="J107" s="80">
        <v>0</v>
      </c>
      <c r="K107" s="80">
        <v>0</v>
      </c>
      <c r="L107" s="80">
        <v>0</v>
      </c>
      <c r="M107" s="80">
        <v>1.45</v>
      </c>
      <c r="N107" s="80">
        <v>29.57</v>
      </c>
      <c r="O107" s="80">
        <v>52.83</v>
      </c>
      <c r="P107" s="80">
        <v>16.149999999999999</v>
      </c>
      <c r="Q107" s="80">
        <v>0</v>
      </c>
      <c r="R107" s="80">
        <v>0</v>
      </c>
      <c r="S107" s="80">
        <v>0</v>
      </c>
      <c r="T107" s="80"/>
      <c r="U107" s="80"/>
      <c r="V107" s="80"/>
      <c r="W107" s="80">
        <v>2.633</v>
      </c>
      <c r="X107" s="82"/>
      <c r="Y107" s="80"/>
      <c r="Z107" s="80"/>
      <c r="AA107" s="80"/>
      <c r="AB107" s="81"/>
      <c r="AC107" s="81"/>
      <c r="AD107" s="81"/>
      <c r="AE107" s="128"/>
      <c r="AF107" s="82"/>
      <c r="AG107" s="82"/>
      <c r="AH107" s="82"/>
      <c r="AI107" s="82"/>
      <c r="AJ107" s="82"/>
      <c r="AK107" s="82"/>
      <c r="AL107" s="82"/>
      <c r="AM107" s="82"/>
      <c r="AN107" s="82"/>
      <c r="AO107" s="80">
        <v>1.173</v>
      </c>
      <c r="AP107" s="80">
        <v>1.3460000000000001</v>
      </c>
      <c r="AQ107" s="82">
        <v>1.2446717817561805</v>
      </c>
      <c r="AR107" s="82">
        <v>0.95616641901931643</v>
      </c>
      <c r="AS107" s="129">
        <v>3140</v>
      </c>
      <c r="AT107" s="129">
        <v>2211</v>
      </c>
      <c r="AU107" s="141" t="s">
        <v>273</v>
      </c>
    </row>
    <row r="108" spans="1:47" s="84" customFormat="1" ht="45" customHeight="1" x14ac:dyDescent="0.3">
      <c r="A108" s="147">
        <v>6</v>
      </c>
      <c r="B108" s="77">
        <v>140</v>
      </c>
      <c r="C108" s="78">
        <v>1036</v>
      </c>
      <c r="D108" s="79" t="s">
        <v>266</v>
      </c>
      <c r="E108" s="123" t="s">
        <v>197</v>
      </c>
      <c r="F108" s="124">
        <v>32</v>
      </c>
      <c r="G108" s="125" t="s">
        <v>64</v>
      </c>
      <c r="H108" s="126">
        <v>32.450000000000003</v>
      </c>
      <c r="I108" s="80">
        <v>0</v>
      </c>
      <c r="J108" s="80">
        <v>0</v>
      </c>
      <c r="K108" s="80">
        <v>0</v>
      </c>
      <c r="L108" s="80">
        <v>0</v>
      </c>
      <c r="M108" s="80">
        <v>1</v>
      </c>
      <c r="N108" s="80">
        <v>37.119999999999997</v>
      </c>
      <c r="O108" s="80">
        <v>52.86</v>
      </c>
      <c r="P108" s="80">
        <v>9.02</v>
      </c>
      <c r="Q108" s="80">
        <v>0</v>
      </c>
      <c r="R108" s="80">
        <v>0</v>
      </c>
      <c r="S108" s="80">
        <v>0</v>
      </c>
      <c r="T108" s="80"/>
      <c r="U108" s="80"/>
      <c r="V108" s="80"/>
      <c r="W108" s="80">
        <v>2.6459999999999999</v>
      </c>
      <c r="X108" s="82"/>
      <c r="Y108" s="80"/>
      <c r="Z108" s="80"/>
      <c r="AA108" s="80"/>
      <c r="AB108" s="81"/>
      <c r="AC108" s="81"/>
      <c r="AD108" s="81"/>
      <c r="AE108" s="128"/>
      <c r="AF108" s="82"/>
      <c r="AG108" s="82"/>
      <c r="AH108" s="82"/>
      <c r="AI108" s="82"/>
      <c r="AJ108" s="82"/>
      <c r="AK108" s="82"/>
      <c r="AL108" s="82"/>
      <c r="AM108" s="82"/>
      <c r="AN108" s="82"/>
      <c r="AO108" s="80">
        <v>1.1200000000000001</v>
      </c>
      <c r="AP108" s="80">
        <v>1.284</v>
      </c>
      <c r="AQ108" s="82">
        <v>1.3624999999999998</v>
      </c>
      <c r="AR108" s="82">
        <v>1.0607476635514019</v>
      </c>
      <c r="AS108" s="129">
        <v>3336</v>
      </c>
      <c r="AT108" s="129">
        <v>2340</v>
      </c>
      <c r="AU108" s="141" t="s">
        <v>273</v>
      </c>
    </row>
    <row r="109" spans="1:47" s="84" customFormat="1" ht="45" customHeight="1" x14ac:dyDescent="0.3">
      <c r="A109" s="147">
        <v>6</v>
      </c>
      <c r="B109" s="77">
        <v>141</v>
      </c>
      <c r="C109" s="78">
        <v>1037</v>
      </c>
      <c r="D109" s="79" t="s">
        <v>266</v>
      </c>
      <c r="E109" s="123" t="s">
        <v>198</v>
      </c>
      <c r="F109" s="124">
        <v>34</v>
      </c>
      <c r="G109" s="125" t="s">
        <v>64</v>
      </c>
      <c r="H109" s="126">
        <v>34.450000000000003</v>
      </c>
      <c r="I109" s="80">
        <v>0</v>
      </c>
      <c r="J109" s="80">
        <v>0</v>
      </c>
      <c r="K109" s="80">
        <v>0</v>
      </c>
      <c r="L109" s="80">
        <v>0</v>
      </c>
      <c r="M109" s="80">
        <v>5.25</v>
      </c>
      <c r="N109" s="80">
        <v>29.63</v>
      </c>
      <c r="O109" s="80">
        <v>55.45</v>
      </c>
      <c r="P109" s="80">
        <v>9.67</v>
      </c>
      <c r="Q109" s="80">
        <v>0</v>
      </c>
      <c r="R109" s="80">
        <v>0</v>
      </c>
      <c r="S109" s="80">
        <v>0</v>
      </c>
      <c r="T109" s="80"/>
      <c r="U109" s="80"/>
      <c r="V109" s="80"/>
      <c r="W109" s="80">
        <v>2.6389999999999998</v>
      </c>
      <c r="X109" s="82"/>
      <c r="Y109" s="80"/>
      <c r="Z109" s="80"/>
      <c r="AA109" s="80"/>
      <c r="AB109" s="81"/>
      <c r="AC109" s="81"/>
      <c r="AD109" s="81"/>
      <c r="AE109" s="128"/>
      <c r="AF109" s="82"/>
      <c r="AG109" s="82"/>
      <c r="AH109" s="82"/>
      <c r="AI109" s="82"/>
      <c r="AJ109" s="82"/>
      <c r="AK109" s="82"/>
      <c r="AL109" s="82"/>
      <c r="AM109" s="82"/>
      <c r="AN109" s="82"/>
      <c r="AO109" s="80">
        <v>1.167</v>
      </c>
      <c r="AP109" s="80">
        <v>1.2829999999999999</v>
      </c>
      <c r="AQ109" s="82">
        <v>1.2613538988860324</v>
      </c>
      <c r="AR109" s="82">
        <v>1.0568978955572876</v>
      </c>
      <c r="AS109" s="129">
        <v>3355</v>
      </c>
      <c r="AT109" s="129">
        <v>2149</v>
      </c>
      <c r="AU109" s="141" t="s">
        <v>273</v>
      </c>
    </row>
    <row r="110" spans="1:47" s="84" customFormat="1" ht="45" customHeight="1" x14ac:dyDescent="0.3">
      <c r="A110" s="147">
        <v>6</v>
      </c>
      <c r="B110" s="77">
        <v>142</v>
      </c>
      <c r="C110" s="78">
        <v>1038</v>
      </c>
      <c r="D110" s="79" t="s">
        <v>266</v>
      </c>
      <c r="E110" s="123" t="s">
        <v>199</v>
      </c>
      <c r="F110" s="124">
        <v>36</v>
      </c>
      <c r="G110" s="125" t="s">
        <v>64</v>
      </c>
      <c r="H110" s="126">
        <v>36.450000000000003</v>
      </c>
      <c r="I110" s="80">
        <v>0</v>
      </c>
      <c r="J110" s="80">
        <v>0</v>
      </c>
      <c r="K110" s="80">
        <v>0</v>
      </c>
      <c r="L110" s="80">
        <v>0</v>
      </c>
      <c r="M110" s="80">
        <v>4.59</v>
      </c>
      <c r="N110" s="80">
        <v>40.630000000000003</v>
      </c>
      <c r="O110" s="80">
        <v>38.22</v>
      </c>
      <c r="P110" s="80">
        <v>16.559999999999999</v>
      </c>
      <c r="Q110" s="80">
        <v>0</v>
      </c>
      <c r="R110" s="80">
        <v>0</v>
      </c>
      <c r="S110" s="80">
        <v>0</v>
      </c>
      <c r="T110" s="80"/>
      <c r="U110" s="80"/>
      <c r="V110" s="80"/>
      <c r="W110" s="80">
        <v>2.6360000000000001</v>
      </c>
      <c r="X110" s="82"/>
      <c r="Y110" s="80"/>
      <c r="Z110" s="80"/>
      <c r="AA110" s="80"/>
      <c r="AB110" s="81"/>
      <c r="AC110" s="81"/>
      <c r="AD110" s="81"/>
      <c r="AE110" s="128"/>
      <c r="AF110" s="82"/>
      <c r="AG110" s="82"/>
      <c r="AH110" s="82"/>
      <c r="AI110" s="82"/>
      <c r="AJ110" s="82"/>
      <c r="AK110" s="82"/>
      <c r="AL110" s="82"/>
      <c r="AM110" s="82"/>
      <c r="AN110" s="82"/>
      <c r="AO110" s="80">
        <v>1.1459999999999999</v>
      </c>
      <c r="AP110" s="80">
        <v>1.3959999999999999</v>
      </c>
      <c r="AQ110" s="82">
        <v>1.3001745200698083</v>
      </c>
      <c r="AR110" s="82">
        <v>0.88825214899713489</v>
      </c>
      <c r="AS110" s="129">
        <v>2935</v>
      </c>
      <c r="AT110" s="129">
        <v>2721</v>
      </c>
      <c r="AU110" s="141" t="s">
        <v>273</v>
      </c>
    </row>
    <row r="111" spans="1:47" s="84" customFormat="1" ht="45" customHeight="1" x14ac:dyDescent="0.3">
      <c r="A111" s="147">
        <v>6</v>
      </c>
      <c r="B111" s="77">
        <v>143</v>
      </c>
      <c r="C111" s="78">
        <v>1039</v>
      </c>
      <c r="D111" s="79" t="s">
        <v>266</v>
      </c>
      <c r="E111" s="123" t="s">
        <v>200</v>
      </c>
      <c r="F111" s="124">
        <v>38</v>
      </c>
      <c r="G111" s="125" t="s">
        <v>64</v>
      </c>
      <c r="H111" s="126">
        <v>38.450000000000003</v>
      </c>
      <c r="I111" s="80">
        <v>0</v>
      </c>
      <c r="J111" s="80">
        <v>0</v>
      </c>
      <c r="K111" s="80">
        <v>0</v>
      </c>
      <c r="L111" s="80">
        <v>0</v>
      </c>
      <c r="M111" s="80">
        <v>10.28</v>
      </c>
      <c r="N111" s="80">
        <v>9.07</v>
      </c>
      <c r="O111" s="80">
        <v>63.12</v>
      </c>
      <c r="P111" s="80">
        <v>17.53</v>
      </c>
      <c r="Q111" s="80">
        <v>0</v>
      </c>
      <c r="R111" s="80">
        <v>0</v>
      </c>
      <c r="S111" s="80">
        <v>0</v>
      </c>
      <c r="T111" s="80"/>
      <c r="U111" s="80"/>
      <c r="V111" s="80"/>
      <c r="W111" s="80">
        <v>2.6309999999999998</v>
      </c>
      <c r="X111" s="82"/>
      <c r="Y111" s="80"/>
      <c r="Z111" s="80"/>
      <c r="AA111" s="80"/>
      <c r="AB111" s="81"/>
      <c r="AC111" s="81"/>
      <c r="AD111" s="81"/>
      <c r="AE111" s="128"/>
      <c r="AF111" s="82"/>
      <c r="AG111" s="82"/>
      <c r="AH111" s="82"/>
      <c r="AI111" s="82"/>
      <c r="AJ111" s="82"/>
      <c r="AK111" s="82"/>
      <c r="AL111" s="82"/>
      <c r="AM111" s="82"/>
      <c r="AN111" s="82"/>
      <c r="AO111" s="80">
        <v>1.171</v>
      </c>
      <c r="AP111" s="80">
        <v>1.274</v>
      </c>
      <c r="AQ111" s="82">
        <v>1.2467976088812978</v>
      </c>
      <c r="AR111" s="82">
        <v>1.0651491365777077</v>
      </c>
      <c r="AS111" s="129">
        <v>2954</v>
      </c>
      <c r="AT111" s="129">
        <v>1929</v>
      </c>
      <c r="AU111" s="141" t="s">
        <v>273</v>
      </c>
    </row>
    <row r="112" spans="1:47" s="84" customFormat="1" ht="45" customHeight="1" x14ac:dyDescent="0.3">
      <c r="A112" s="147">
        <v>6</v>
      </c>
      <c r="B112" s="77">
        <v>144</v>
      </c>
      <c r="C112" s="78">
        <v>1040</v>
      </c>
      <c r="D112" s="79" t="s">
        <v>266</v>
      </c>
      <c r="E112" s="123" t="s">
        <v>201</v>
      </c>
      <c r="F112" s="124">
        <v>40</v>
      </c>
      <c r="G112" s="125" t="s">
        <v>64</v>
      </c>
      <c r="H112" s="126">
        <v>40.450000000000003</v>
      </c>
      <c r="I112" s="80">
        <v>0</v>
      </c>
      <c r="J112" s="80">
        <v>0</v>
      </c>
      <c r="K112" s="80">
        <v>0</v>
      </c>
      <c r="L112" s="80">
        <v>0</v>
      </c>
      <c r="M112" s="80">
        <v>4.42</v>
      </c>
      <c r="N112" s="80">
        <v>10.18</v>
      </c>
      <c r="O112" s="80">
        <v>65.38</v>
      </c>
      <c r="P112" s="80">
        <v>20.02</v>
      </c>
      <c r="Q112" s="80">
        <v>0</v>
      </c>
      <c r="R112" s="80">
        <v>0</v>
      </c>
      <c r="S112" s="80">
        <v>0</v>
      </c>
      <c r="T112" s="80"/>
      <c r="U112" s="80"/>
      <c r="V112" s="80"/>
      <c r="W112" s="80">
        <v>2.6389999999999998</v>
      </c>
      <c r="X112" s="82"/>
      <c r="Y112" s="80"/>
      <c r="Z112" s="80"/>
      <c r="AA112" s="80"/>
      <c r="AB112" s="81"/>
      <c r="AC112" s="81"/>
      <c r="AD112" s="81"/>
      <c r="AE112" s="128"/>
      <c r="AF112" s="82"/>
      <c r="AG112" s="82"/>
      <c r="AH112" s="82"/>
      <c r="AI112" s="82"/>
      <c r="AJ112" s="82"/>
      <c r="AK112" s="82"/>
      <c r="AL112" s="82"/>
      <c r="AM112" s="82"/>
      <c r="AN112" s="82"/>
      <c r="AO112" s="80">
        <v>1.095</v>
      </c>
      <c r="AP112" s="80">
        <v>1.361</v>
      </c>
      <c r="AQ112" s="82">
        <v>1.4100456621004565</v>
      </c>
      <c r="AR112" s="82">
        <v>0.9390154298310065</v>
      </c>
      <c r="AS112" s="129">
        <v>3110</v>
      </c>
      <c r="AT112" s="129">
        <v>2515</v>
      </c>
      <c r="AU112" s="141" t="s">
        <v>273</v>
      </c>
    </row>
    <row r="113" spans="1:47" s="84" customFormat="1" ht="45" customHeight="1" x14ac:dyDescent="0.3">
      <c r="A113" s="147">
        <v>6</v>
      </c>
      <c r="B113" s="77">
        <v>145</v>
      </c>
      <c r="C113" s="78">
        <v>1041</v>
      </c>
      <c r="D113" s="79" t="s">
        <v>266</v>
      </c>
      <c r="E113" s="123" t="s">
        <v>202</v>
      </c>
      <c r="F113" s="124">
        <v>42</v>
      </c>
      <c r="G113" s="125" t="s">
        <v>64</v>
      </c>
      <c r="H113" s="126">
        <v>42.45</v>
      </c>
      <c r="I113" s="80">
        <v>0</v>
      </c>
      <c r="J113" s="80">
        <v>0</v>
      </c>
      <c r="K113" s="80">
        <v>0</v>
      </c>
      <c r="L113" s="80">
        <v>0</v>
      </c>
      <c r="M113" s="80">
        <v>7.52</v>
      </c>
      <c r="N113" s="80">
        <v>37.11</v>
      </c>
      <c r="O113" s="80">
        <v>48.12</v>
      </c>
      <c r="P113" s="80">
        <v>7.25</v>
      </c>
      <c r="Q113" s="80">
        <v>0</v>
      </c>
      <c r="R113" s="80">
        <v>0</v>
      </c>
      <c r="S113" s="80">
        <v>0</v>
      </c>
      <c r="T113" s="80"/>
      <c r="U113" s="80"/>
      <c r="V113" s="80"/>
      <c r="W113" s="80">
        <v>2.6589999999999998</v>
      </c>
      <c r="X113" s="82"/>
      <c r="Y113" s="80"/>
      <c r="Z113" s="80"/>
      <c r="AA113" s="80"/>
      <c r="AB113" s="81"/>
      <c r="AC113" s="81"/>
      <c r="AD113" s="81"/>
      <c r="AE113" s="128"/>
      <c r="AF113" s="82"/>
      <c r="AG113" s="82"/>
      <c r="AH113" s="82"/>
      <c r="AI113" s="82"/>
      <c r="AJ113" s="82"/>
      <c r="AK113" s="82"/>
      <c r="AL113" s="82"/>
      <c r="AM113" s="82"/>
      <c r="AN113" s="82"/>
      <c r="AO113" s="80">
        <v>1.133</v>
      </c>
      <c r="AP113" s="80">
        <v>1.2509999999999999</v>
      </c>
      <c r="AQ113" s="82">
        <v>1.346866725507502</v>
      </c>
      <c r="AR113" s="82">
        <v>1.1254996003197442</v>
      </c>
      <c r="AS113" s="129">
        <v>3116</v>
      </c>
      <c r="AT113" s="129">
        <v>1934</v>
      </c>
      <c r="AU113" s="141" t="s">
        <v>273</v>
      </c>
    </row>
    <row r="114" spans="1:47" s="84" customFormat="1" ht="45" customHeight="1" x14ac:dyDescent="0.3">
      <c r="A114" s="147">
        <v>6</v>
      </c>
      <c r="B114" s="77">
        <v>146</v>
      </c>
      <c r="C114" s="78">
        <v>1042</v>
      </c>
      <c r="D114" s="79" t="s">
        <v>266</v>
      </c>
      <c r="E114" s="123" t="s">
        <v>203</v>
      </c>
      <c r="F114" s="124">
        <v>44</v>
      </c>
      <c r="G114" s="125" t="s">
        <v>64</v>
      </c>
      <c r="H114" s="126">
        <v>44.45</v>
      </c>
      <c r="I114" s="80">
        <v>0</v>
      </c>
      <c r="J114" s="80">
        <v>0</v>
      </c>
      <c r="K114" s="80">
        <v>0</v>
      </c>
      <c r="L114" s="80">
        <v>0</v>
      </c>
      <c r="M114" s="80">
        <v>8.06</v>
      </c>
      <c r="N114" s="80">
        <v>40.56</v>
      </c>
      <c r="O114" s="80">
        <v>44.03</v>
      </c>
      <c r="P114" s="80">
        <v>7.35</v>
      </c>
      <c r="Q114" s="80">
        <v>0</v>
      </c>
      <c r="R114" s="80">
        <v>0</v>
      </c>
      <c r="S114" s="80">
        <v>0</v>
      </c>
      <c r="T114" s="80"/>
      <c r="U114" s="80"/>
      <c r="V114" s="80"/>
      <c r="W114" s="80">
        <v>2.66</v>
      </c>
      <c r="X114" s="82"/>
      <c r="Y114" s="80"/>
      <c r="Z114" s="80"/>
      <c r="AA114" s="80"/>
      <c r="AB114" s="81"/>
      <c r="AC114" s="81"/>
      <c r="AD114" s="81"/>
      <c r="AE114" s="128"/>
      <c r="AF114" s="82"/>
      <c r="AG114" s="82"/>
      <c r="AH114" s="82"/>
      <c r="AI114" s="82"/>
      <c r="AJ114" s="82"/>
      <c r="AK114" s="82"/>
      <c r="AL114" s="82"/>
      <c r="AM114" s="82"/>
      <c r="AN114" s="82"/>
      <c r="AO114" s="80">
        <v>1.1679999999999999</v>
      </c>
      <c r="AP114" s="80">
        <v>1.3759999999999999</v>
      </c>
      <c r="AQ114" s="82">
        <v>1.2773972602739727</v>
      </c>
      <c r="AR114" s="82">
        <v>0.93313953488372126</v>
      </c>
      <c r="AS114" s="129">
        <v>3040</v>
      </c>
      <c r="AT114" s="129">
        <v>2252</v>
      </c>
      <c r="AU114" s="141" t="s">
        <v>273</v>
      </c>
    </row>
    <row r="115" spans="1:47" s="84" customFormat="1" ht="45" customHeight="1" x14ac:dyDescent="0.3">
      <c r="A115" s="147">
        <v>6</v>
      </c>
      <c r="B115" s="77">
        <v>147</v>
      </c>
      <c r="C115" s="78">
        <v>1043</v>
      </c>
      <c r="D115" s="79" t="s">
        <v>266</v>
      </c>
      <c r="E115" s="123" t="s">
        <v>209</v>
      </c>
      <c r="F115" s="124">
        <v>46</v>
      </c>
      <c r="G115" s="125" t="s">
        <v>64</v>
      </c>
      <c r="H115" s="126">
        <v>46.45</v>
      </c>
      <c r="I115" s="80">
        <v>0</v>
      </c>
      <c r="J115" s="80">
        <v>0</v>
      </c>
      <c r="K115" s="80">
        <v>0</v>
      </c>
      <c r="L115" s="80">
        <v>0</v>
      </c>
      <c r="M115" s="80">
        <v>9.19</v>
      </c>
      <c r="N115" s="80">
        <v>30.28</v>
      </c>
      <c r="O115" s="80">
        <v>52.23</v>
      </c>
      <c r="P115" s="80">
        <v>8.3000000000000007</v>
      </c>
      <c r="Q115" s="80">
        <v>0</v>
      </c>
      <c r="R115" s="80">
        <v>0</v>
      </c>
      <c r="S115" s="80">
        <v>0</v>
      </c>
      <c r="T115" s="80"/>
      <c r="U115" s="80"/>
      <c r="V115" s="80"/>
      <c r="W115" s="80">
        <v>2.657</v>
      </c>
      <c r="X115" s="82"/>
      <c r="Y115" s="80"/>
      <c r="Z115" s="80"/>
      <c r="AA115" s="80"/>
      <c r="AB115" s="81"/>
      <c r="AC115" s="81"/>
      <c r="AD115" s="81"/>
      <c r="AE115" s="128"/>
      <c r="AF115" s="82"/>
      <c r="AG115" s="82"/>
      <c r="AH115" s="82"/>
      <c r="AI115" s="82"/>
      <c r="AJ115" s="82"/>
      <c r="AK115" s="82"/>
      <c r="AL115" s="82"/>
      <c r="AM115" s="82"/>
      <c r="AN115" s="82"/>
      <c r="AO115" s="80">
        <v>1.1579999999999999</v>
      </c>
      <c r="AP115" s="80">
        <v>1.3129999999999999</v>
      </c>
      <c r="AQ115" s="82">
        <v>1.2944732297063903</v>
      </c>
      <c r="AR115" s="82">
        <v>1.0236100533130239</v>
      </c>
      <c r="AS115" s="129">
        <v>3221</v>
      </c>
      <c r="AT115" s="129">
        <v>2060</v>
      </c>
      <c r="AU115" s="141" t="s">
        <v>273</v>
      </c>
    </row>
    <row r="116" spans="1:47" s="84" customFormat="1" ht="45" customHeight="1" x14ac:dyDescent="0.3">
      <c r="A116" s="147">
        <v>6</v>
      </c>
      <c r="B116" s="77">
        <v>148</v>
      </c>
      <c r="C116" s="78">
        <v>1044</v>
      </c>
      <c r="D116" s="79" t="s">
        <v>266</v>
      </c>
      <c r="E116" s="123" t="s">
        <v>210</v>
      </c>
      <c r="F116" s="124">
        <v>48</v>
      </c>
      <c r="G116" s="125" t="s">
        <v>64</v>
      </c>
      <c r="H116" s="126">
        <v>48.45</v>
      </c>
      <c r="I116" s="80">
        <v>0</v>
      </c>
      <c r="J116" s="80">
        <v>0</v>
      </c>
      <c r="K116" s="80">
        <v>0</v>
      </c>
      <c r="L116" s="80">
        <v>0</v>
      </c>
      <c r="M116" s="80">
        <v>7.27</v>
      </c>
      <c r="N116" s="80">
        <v>23.68</v>
      </c>
      <c r="O116" s="80">
        <v>52.25</v>
      </c>
      <c r="P116" s="80">
        <v>16.8</v>
      </c>
      <c r="Q116" s="80">
        <v>0</v>
      </c>
      <c r="R116" s="80">
        <v>0</v>
      </c>
      <c r="S116" s="80">
        <v>0</v>
      </c>
      <c r="T116" s="80"/>
      <c r="U116" s="80"/>
      <c r="V116" s="80"/>
      <c r="W116" s="80">
        <v>2.6589999999999998</v>
      </c>
      <c r="X116" s="82"/>
      <c r="Y116" s="80"/>
      <c r="Z116" s="80"/>
      <c r="AA116" s="80"/>
      <c r="AB116" s="81"/>
      <c r="AC116" s="81"/>
      <c r="AD116" s="81"/>
      <c r="AE116" s="128"/>
      <c r="AF116" s="82"/>
      <c r="AG116" s="82"/>
      <c r="AH116" s="82"/>
      <c r="AI116" s="82"/>
      <c r="AJ116" s="82"/>
      <c r="AK116" s="82"/>
      <c r="AL116" s="82"/>
      <c r="AM116" s="82"/>
      <c r="AN116" s="82"/>
      <c r="AO116" s="80">
        <v>1.167</v>
      </c>
      <c r="AP116" s="80">
        <v>1.4</v>
      </c>
      <c r="AQ116" s="82">
        <v>1.2784918594687231</v>
      </c>
      <c r="AR116" s="82">
        <v>0.89928571428571424</v>
      </c>
      <c r="AS116" s="129">
        <v>3223</v>
      </c>
      <c r="AT116" s="129">
        <v>2514</v>
      </c>
      <c r="AU116" s="141" t="s">
        <v>273</v>
      </c>
    </row>
    <row r="117" spans="1:47" s="84" customFormat="1" ht="45" customHeight="1" x14ac:dyDescent="0.3">
      <c r="A117" s="147">
        <v>6</v>
      </c>
      <c r="B117" s="77">
        <v>149</v>
      </c>
      <c r="C117" s="78">
        <v>1045</v>
      </c>
      <c r="D117" s="79" t="s">
        <v>266</v>
      </c>
      <c r="E117" s="123" t="s">
        <v>212</v>
      </c>
      <c r="F117" s="124">
        <v>50</v>
      </c>
      <c r="G117" s="125" t="s">
        <v>64</v>
      </c>
      <c r="H117" s="126">
        <v>50.45</v>
      </c>
      <c r="I117" s="80">
        <v>0</v>
      </c>
      <c r="J117" s="80">
        <v>0</v>
      </c>
      <c r="K117" s="80">
        <v>0</v>
      </c>
      <c r="L117" s="80">
        <v>0</v>
      </c>
      <c r="M117" s="80">
        <v>5.52</v>
      </c>
      <c r="N117" s="80">
        <v>18.52</v>
      </c>
      <c r="O117" s="80">
        <v>68.540000000000006</v>
      </c>
      <c r="P117" s="80">
        <v>7.42</v>
      </c>
      <c r="Q117" s="80">
        <v>0</v>
      </c>
      <c r="R117" s="80">
        <v>0</v>
      </c>
      <c r="S117" s="80">
        <v>0</v>
      </c>
      <c r="T117" s="80"/>
      <c r="U117" s="80"/>
      <c r="V117" s="80"/>
      <c r="W117" s="80">
        <v>2.6419999999999999</v>
      </c>
      <c r="X117" s="82"/>
      <c r="Y117" s="80"/>
      <c r="Z117" s="80"/>
      <c r="AA117" s="80"/>
      <c r="AB117" s="81"/>
      <c r="AC117" s="81"/>
      <c r="AD117" s="81"/>
      <c r="AE117" s="128"/>
      <c r="AF117" s="82"/>
      <c r="AG117" s="82"/>
      <c r="AH117" s="82"/>
      <c r="AI117" s="82"/>
      <c r="AJ117" s="82"/>
      <c r="AK117" s="82"/>
      <c r="AL117" s="82"/>
      <c r="AM117" s="82"/>
      <c r="AN117" s="82"/>
      <c r="AO117" s="80">
        <v>1.119</v>
      </c>
      <c r="AP117" s="80">
        <v>1.268</v>
      </c>
      <c r="AQ117" s="82">
        <v>1.3610366398570153</v>
      </c>
      <c r="AR117" s="82">
        <v>1.0835962145110409</v>
      </c>
      <c r="AS117" s="129">
        <v>3013</v>
      </c>
      <c r="AT117" s="129">
        <v>2611</v>
      </c>
      <c r="AU117" s="141" t="s">
        <v>273</v>
      </c>
    </row>
    <row r="118" spans="1:47" s="84" customFormat="1" ht="45" customHeight="1" x14ac:dyDescent="0.3">
      <c r="A118" s="147">
        <v>6</v>
      </c>
      <c r="B118" s="77">
        <v>176</v>
      </c>
      <c r="C118" s="78">
        <v>1072</v>
      </c>
      <c r="D118" s="79" t="s">
        <v>283</v>
      </c>
      <c r="E118" s="123" t="s">
        <v>187</v>
      </c>
      <c r="F118" s="124">
        <v>26</v>
      </c>
      <c r="G118" s="125" t="s">
        <v>64</v>
      </c>
      <c r="H118" s="126">
        <v>26.45</v>
      </c>
      <c r="I118" s="80">
        <v>0</v>
      </c>
      <c r="J118" s="80">
        <v>0</v>
      </c>
      <c r="K118" s="80">
        <v>0</v>
      </c>
      <c r="L118" s="80">
        <v>0</v>
      </c>
      <c r="M118" s="80">
        <v>8.66</v>
      </c>
      <c r="N118" s="80">
        <v>28.61</v>
      </c>
      <c r="O118" s="80">
        <v>54.09</v>
      </c>
      <c r="P118" s="80">
        <v>8.64</v>
      </c>
      <c r="Q118" s="80">
        <v>0</v>
      </c>
      <c r="R118" s="80">
        <v>0</v>
      </c>
      <c r="S118" s="80">
        <v>0</v>
      </c>
      <c r="T118" s="80"/>
      <c r="U118" s="80"/>
      <c r="V118" s="80"/>
      <c r="W118" s="80">
        <v>2.63</v>
      </c>
      <c r="X118" s="82"/>
      <c r="Y118" s="80"/>
      <c r="Z118" s="80"/>
      <c r="AA118" s="80"/>
      <c r="AB118" s="81"/>
      <c r="AC118" s="81"/>
      <c r="AD118" s="81"/>
      <c r="AE118" s="128"/>
      <c r="AF118" s="82"/>
      <c r="AG118" s="82"/>
      <c r="AH118" s="82"/>
      <c r="AI118" s="82"/>
      <c r="AJ118" s="82"/>
      <c r="AK118" s="82"/>
      <c r="AL118" s="82"/>
      <c r="AM118" s="82"/>
      <c r="AN118" s="82"/>
      <c r="AO118" s="80">
        <v>1.127</v>
      </c>
      <c r="AP118" s="80">
        <v>1.3029999999999999</v>
      </c>
      <c r="AQ118" s="82">
        <v>1.3336291038154391</v>
      </c>
      <c r="AR118" s="82">
        <v>1.0184190330007676</v>
      </c>
      <c r="AS118" s="129">
        <v>3331</v>
      </c>
      <c r="AT118" s="129">
        <v>2804</v>
      </c>
      <c r="AU118" s="141" t="s">
        <v>291</v>
      </c>
    </row>
    <row r="119" spans="1:47" s="84" customFormat="1" ht="45" customHeight="1" x14ac:dyDescent="0.3">
      <c r="A119" s="147">
        <v>6</v>
      </c>
      <c r="B119" s="77">
        <v>177</v>
      </c>
      <c r="C119" s="78">
        <v>1073</v>
      </c>
      <c r="D119" s="79" t="s">
        <v>283</v>
      </c>
      <c r="E119" s="123" t="s">
        <v>189</v>
      </c>
      <c r="F119" s="124">
        <v>28</v>
      </c>
      <c r="G119" s="125" t="s">
        <v>64</v>
      </c>
      <c r="H119" s="126">
        <v>28.45</v>
      </c>
      <c r="I119" s="80">
        <v>0</v>
      </c>
      <c r="J119" s="80">
        <v>0</v>
      </c>
      <c r="K119" s="80">
        <v>0</v>
      </c>
      <c r="L119" s="80">
        <v>0</v>
      </c>
      <c r="M119" s="80">
        <v>1.25</v>
      </c>
      <c r="N119" s="80">
        <v>25.29</v>
      </c>
      <c r="O119" s="80">
        <v>64.31</v>
      </c>
      <c r="P119" s="80">
        <v>9.15</v>
      </c>
      <c r="Q119" s="80">
        <v>0</v>
      </c>
      <c r="R119" s="80">
        <v>0</v>
      </c>
      <c r="S119" s="80">
        <v>0</v>
      </c>
      <c r="T119" s="80"/>
      <c r="U119" s="80"/>
      <c r="V119" s="80"/>
      <c r="W119" s="80">
        <v>2.641</v>
      </c>
      <c r="X119" s="82"/>
      <c r="Y119" s="80"/>
      <c r="Z119" s="80"/>
      <c r="AA119" s="80"/>
      <c r="AB119" s="81"/>
      <c r="AC119" s="81"/>
      <c r="AD119" s="81"/>
      <c r="AE119" s="128"/>
      <c r="AF119" s="82"/>
      <c r="AG119" s="82"/>
      <c r="AH119" s="82"/>
      <c r="AI119" s="82"/>
      <c r="AJ119" s="82"/>
      <c r="AK119" s="82"/>
      <c r="AL119" s="82"/>
      <c r="AM119" s="82"/>
      <c r="AN119" s="82"/>
      <c r="AO119" s="80">
        <v>1.137</v>
      </c>
      <c r="AP119" s="80">
        <v>1.4079999999999999</v>
      </c>
      <c r="AQ119" s="82">
        <v>1.3227792436235708</v>
      </c>
      <c r="AR119" s="82">
        <v>0.87571022727272729</v>
      </c>
      <c r="AS119" s="129">
        <v>3304</v>
      </c>
      <c r="AT119" s="129">
        <v>2255</v>
      </c>
      <c r="AU119" s="141" t="s">
        <v>291</v>
      </c>
    </row>
    <row r="120" spans="1:47" s="84" customFormat="1" ht="45" customHeight="1" x14ac:dyDescent="0.3">
      <c r="A120" s="147">
        <v>6</v>
      </c>
      <c r="B120" s="77">
        <v>178</v>
      </c>
      <c r="C120" s="78">
        <v>1074</v>
      </c>
      <c r="D120" s="79" t="s">
        <v>283</v>
      </c>
      <c r="E120" s="123" t="s">
        <v>194</v>
      </c>
      <c r="F120" s="124">
        <v>30</v>
      </c>
      <c r="G120" s="125" t="s">
        <v>64</v>
      </c>
      <c r="H120" s="126">
        <v>30.45</v>
      </c>
      <c r="I120" s="80">
        <v>0</v>
      </c>
      <c r="J120" s="80">
        <v>0</v>
      </c>
      <c r="K120" s="80">
        <v>0</v>
      </c>
      <c r="L120" s="80">
        <v>0</v>
      </c>
      <c r="M120" s="80">
        <v>5.76</v>
      </c>
      <c r="N120" s="80">
        <v>14.33</v>
      </c>
      <c r="O120" s="80">
        <v>69.900000000000006</v>
      </c>
      <c r="P120" s="80">
        <v>10.01</v>
      </c>
      <c r="Q120" s="80">
        <v>0</v>
      </c>
      <c r="R120" s="80">
        <v>0</v>
      </c>
      <c r="S120" s="80">
        <v>0</v>
      </c>
      <c r="T120" s="80"/>
      <c r="U120" s="80"/>
      <c r="V120" s="80"/>
      <c r="W120" s="80">
        <v>2.6440000000000001</v>
      </c>
      <c r="X120" s="82"/>
      <c r="Y120" s="80"/>
      <c r="Z120" s="80"/>
      <c r="AA120" s="80"/>
      <c r="AB120" s="81"/>
      <c r="AC120" s="81"/>
      <c r="AD120" s="81"/>
      <c r="AE120" s="128"/>
      <c r="AF120" s="82"/>
      <c r="AG120" s="82"/>
      <c r="AH120" s="82"/>
      <c r="AI120" s="82"/>
      <c r="AJ120" s="82"/>
      <c r="AK120" s="82"/>
      <c r="AL120" s="82"/>
      <c r="AM120" s="82"/>
      <c r="AN120" s="82"/>
      <c r="AO120" s="80">
        <v>1.1679999999999999</v>
      </c>
      <c r="AP120" s="80">
        <v>1.3720000000000001</v>
      </c>
      <c r="AQ120" s="82">
        <v>1.2636986301369864</v>
      </c>
      <c r="AR120" s="82">
        <v>0.92711370262390669</v>
      </c>
      <c r="AS120" s="129">
        <v>2920</v>
      </c>
      <c r="AT120" s="129">
        <v>2245</v>
      </c>
      <c r="AU120" s="141" t="s">
        <v>291</v>
      </c>
    </row>
    <row r="121" spans="1:47" s="84" customFormat="1" ht="45" customHeight="1" x14ac:dyDescent="0.3">
      <c r="A121" s="147">
        <v>6</v>
      </c>
      <c r="B121" s="77">
        <v>179</v>
      </c>
      <c r="C121" s="78">
        <v>1075</v>
      </c>
      <c r="D121" s="79" t="s">
        <v>283</v>
      </c>
      <c r="E121" s="123" t="s">
        <v>196</v>
      </c>
      <c r="F121" s="124">
        <v>32</v>
      </c>
      <c r="G121" s="125" t="s">
        <v>64</v>
      </c>
      <c r="H121" s="126">
        <v>32.450000000000003</v>
      </c>
      <c r="I121" s="80">
        <v>0</v>
      </c>
      <c r="J121" s="80">
        <v>0</v>
      </c>
      <c r="K121" s="80">
        <v>0</v>
      </c>
      <c r="L121" s="80">
        <v>0</v>
      </c>
      <c r="M121" s="80">
        <v>9.67</v>
      </c>
      <c r="N121" s="80">
        <v>25.01</v>
      </c>
      <c r="O121" s="80">
        <v>47.82</v>
      </c>
      <c r="P121" s="80">
        <v>17.5</v>
      </c>
      <c r="Q121" s="80">
        <v>0</v>
      </c>
      <c r="R121" s="80">
        <v>0</v>
      </c>
      <c r="S121" s="80">
        <v>0</v>
      </c>
      <c r="T121" s="80"/>
      <c r="U121" s="80"/>
      <c r="V121" s="80"/>
      <c r="W121" s="80">
        <v>2.6419999999999999</v>
      </c>
      <c r="X121" s="82"/>
      <c r="Y121" s="80"/>
      <c r="Z121" s="80"/>
      <c r="AA121" s="80"/>
      <c r="AB121" s="81"/>
      <c r="AC121" s="81"/>
      <c r="AD121" s="81"/>
      <c r="AE121" s="128"/>
      <c r="AF121" s="82"/>
      <c r="AG121" s="82"/>
      <c r="AH121" s="82"/>
      <c r="AI121" s="82"/>
      <c r="AJ121" s="82"/>
      <c r="AK121" s="82"/>
      <c r="AL121" s="82"/>
      <c r="AM121" s="82"/>
      <c r="AN121" s="82"/>
      <c r="AO121" s="80">
        <v>1.179</v>
      </c>
      <c r="AP121" s="80">
        <v>1.353</v>
      </c>
      <c r="AQ121" s="82">
        <v>1.240882103477523</v>
      </c>
      <c r="AR121" s="82">
        <v>0.95269770879526972</v>
      </c>
      <c r="AS121" s="129">
        <v>3344</v>
      </c>
      <c r="AT121" s="129">
        <v>2442</v>
      </c>
      <c r="AU121" s="141" t="s">
        <v>291</v>
      </c>
    </row>
    <row r="122" spans="1:47" s="84" customFormat="1" ht="45" customHeight="1" x14ac:dyDescent="0.3">
      <c r="A122" s="147">
        <v>6</v>
      </c>
      <c r="B122" s="77">
        <v>180</v>
      </c>
      <c r="C122" s="78">
        <v>1076</v>
      </c>
      <c r="D122" s="79" t="s">
        <v>283</v>
      </c>
      <c r="E122" s="123" t="s">
        <v>197</v>
      </c>
      <c r="F122" s="124">
        <v>34</v>
      </c>
      <c r="G122" s="125" t="s">
        <v>64</v>
      </c>
      <c r="H122" s="126">
        <v>34.450000000000003</v>
      </c>
      <c r="I122" s="80">
        <v>0</v>
      </c>
      <c r="J122" s="80">
        <v>0</v>
      </c>
      <c r="K122" s="80">
        <v>0</v>
      </c>
      <c r="L122" s="80">
        <v>0</v>
      </c>
      <c r="M122" s="80">
        <v>10.93</v>
      </c>
      <c r="N122" s="80">
        <v>31.72</v>
      </c>
      <c r="O122" s="80">
        <v>45.65</v>
      </c>
      <c r="P122" s="80">
        <v>11.7</v>
      </c>
      <c r="Q122" s="80">
        <v>0</v>
      </c>
      <c r="R122" s="80">
        <v>0</v>
      </c>
      <c r="S122" s="80">
        <v>0</v>
      </c>
      <c r="T122" s="80"/>
      <c r="U122" s="80"/>
      <c r="V122" s="80"/>
      <c r="W122" s="80">
        <v>2.657</v>
      </c>
      <c r="X122" s="82"/>
      <c r="Y122" s="80"/>
      <c r="Z122" s="80"/>
      <c r="AA122" s="80"/>
      <c r="AB122" s="81"/>
      <c r="AC122" s="81"/>
      <c r="AD122" s="81"/>
      <c r="AE122" s="128"/>
      <c r="AF122" s="82"/>
      <c r="AG122" s="82"/>
      <c r="AH122" s="82"/>
      <c r="AI122" s="82"/>
      <c r="AJ122" s="82"/>
      <c r="AK122" s="82"/>
      <c r="AL122" s="82"/>
      <c r="AM122" s="82"/>
      <c r="AN122" s="82"/>
      <c r="AO122" s="80">
        <v>1.1859999999999999</v>
      </c>
      <c r="AP122" s="80">
        <v>1.373</v>
      </c>
      <c r="AQ122" s="82">
        <v>1.2403035413153458</v>
      </c>
      <c r="AR122" s="82">
        <v>0.93517844136926431</v>
      </c>
      <c r="AS122" s="129">
        <v>3308</v>
      </c>
      <c r="AT122" s="129">
        <v>2311</v>
      </c>
      <c r="AU122" s="141" t="s">
        <v>291</v>
      </c>
    </row>
    <row r="123" spans="1:47" s="84" customFormat="1" ht="45" customHeight="1" x14ac:dyDescent="0.3">
      <c r="A123" s="147">
        <v>6</v>
      </c>
      <c r="B123" s="77">
        <v>181</v>
      </c>
      <c r="C123" s="78">
        <v>1077</v>
      </c>
      <c r="D123" s="79" t="s">
        <v>283</v>
      </c>
      <c r="E123" s="123" t="s">
        <v>198</v>
      </c>
      <c r="F123" s="124">
        <v>36</v>
      </c>
      <c r="G123" s="125" t="s">
        <v>64</v>
      </c>
      <c r="H123" s="126">
        <v>36.450000000000003</v>
      </c>
      <c r="I123" s="80">
        <v>0</v>
      </c>
      <c r="J123" s="80">
        <v>0</v>
      </c>
      <c r="K123" s="80">
        <v>0</v>
      </c>
      <c r="L123" s="80">
        <v>0</v>
      </c>
      <c r="M123" s="80">
        <v>5.0999999999999996</v>
      </c>
      <c r="N123" s="80">
        <v>11.9</v>
      </c>
      <c r="O123" s="80">
        <v>66.37</v>
      </c>
      <c r="P123" s="80">
        <v>16.63</v>
      </c>
      <c r="Q123" s="80">
        <v>0</v>
      </c>
      <c r="R123" s="80">
        <v>0</v>
      </c>
      <c r="S123" s="80">
        <v>0</v>
      </c>
      <c r="T123" s="80"/>
      <c r="U123" s="80"/>
      <c r="V123" s="80"/>
      <c r="W123" s="80">
        <v>2.6309999999999998</v>
      </c>
      <c r="X123" s="82"/>
      <c r="Y123" s="80"/>
      <c r="Z123" s="80"/>
      <c r="AA123" s="80"/>
      <c r="AB123" s="81"/>
      <c r="AC123" s="81"/>
      <c r="AD123" s="81"/>
      <c r="AE123" s="128"/>
      <c r="AF123" s="82"/>
      <c r="AG123" s="82"/>
      <c r="AH123" s="82"/>
      <c r="AI123" s="82"/>
      <c r="AJ123" s="82"/>
      <c r="AK123" s="82"/>
      <c r="AL123" s="82"/>
      <c r="AM123" s="82"/>
      <c r="AN123" s="82"/>
      <c r="AO123" s="80">
        <v>1.1559999999999999</v>
      </c>
      <c r="AP123" s="80">
        <v>1.3540000000000001</v>
      </c>
      <c r="AQ123" s="82">
        <v>1.2759515570934257</v>
      </c>
      <c r="AR123" s="82">
        <v>0.94313146233382539</v>
      </c>
      <c r="AS123" s="129">
        <v>3156</v>
      </c>
      <c r="AT123" s="129">
        <v>2228</v>
      </c>
      <c r="AU123" s="141" t="s">
        <v>291</v>
      </c>
    </row>
    <row r="124" spans="1:47" s="84" customFormat="1" ht="45" customHeight="1" x14ac:dyDescent="0.3">
      <c r="A124" s="147">
        <v>6</v>
      </c>
      <c r="B124" s="77">
        <v>182</v>
      </c>
      <c r="C124" s="78">
        <v>1078</v>
      </c>
      <c r="D124" s="79" t="s">
        <v>283</v>
      </c>
      <c r="E124" s="123" t="s">
        <v>199</v>
      </c>
      <c r="F124" s="124">
        <v>38</v>
      </c>
      <c r="G124" s="125" t="s">
        <v>64</v>
      </c>
      <c r="H124" s="126">
        <v>38.450000000000003</v>
      </c>
      <c r="I124" s="80">
        <v>0</v>
      </c>
      <c r="J124" s="80">
        <v>0</v>
      </c>
      <c r="K124" s="80">
        <v>0</v>
      </c>
      <c r="L124" s="80">
        <v>0</v>
      </c>
      <c r="M124" s="80">
        <v>2.83</v>
      </c>
      <c r="N124" s="80">
        <v>21.32</v>
      </c>
      <c r="O124" s="80">
        <v>61.33</v>
      </c>
      <c r="P124" s="80">
        <v>14.52</v>
      </c>
      <c r="Q124" s="80">
        <v>0</v>
      </c>
      <c r="R124" s="80">
        <v>0</v>
      </c>
      <c r="S124" s="80">
        <v>0</v>
      </c>
      <c r="T124" s="80"/>
      <c r="U124" s="80"/>
      <c r="V124" s="80"/>
      <c r="W124" s="80">
        <v>2.637</v>
      </c>
      <c r="X124" s="82"/>
      <c r="Y124" s="80"/>
      <c r="Z124" s="80"/>
      <c r="AA124" s="80"/>
      <c r="AB124" s="81"/>
      <c r="AC124" s="81"/>
      <c r="AD124" s="81"/>
      <c r="AE124" s="128"/>
      <c r="AF124" s="82"/>
      <c r="AG124" s="82"/>
      <c r="AH124" s="82"/>
      <c r="AI124" s="82"/>
      <c r="AJ124" s="82"/>
      <c r="AK124" s="82"/>
      <c r="AL124" s="82"/>
      <c r="AM124" s="82"/>
      <c r="AN124" s="82"/>
      <c r="AO124" s="80">
        <v>1.1539999999999999</v>
      </c>
      <c r="AP124" s="80">
        <v>1.3819999999999999</v>
      </c>
      <c r="AQ124" s="82">
        <v>1.2850953206239168</v>
      </c>
      <c r="AR124" s="82">
        <v>0.90810419681620846</v>
      </c>
      <c r="AS124" s="129">
        <v>3026</v>
      </c>
      <c r="AT124" s="129">
        <v>1912</v>
      </c>
      <c r="AU124" s="141" t="s">
        <v>291</v>
      </c>
    </row>
    <row r="125" spans="1:47" s="84" customFormat="1" ht="45" customHeight="1" x14ac:dyDescent="0.3">
      <c r="A125" s="147">
        <v>6</v>
      </c>
      <c r="B125" s="77">
        <v>183</v>
      </c>
      <c r="C125" s="78">
        <v>1079</v>
      </c>
      <c r="D125" s="79" t="s">
        <v>283</v>
      </c>
      <c r="E125" s="123" t="s">
        <v>200</v>
      </c>
      <c r="F125" s="124">
        <v>40</v>
      </c>
      <c r="G125" s="125" t="s">
        <v>64</v>
      </c>
      <c r="H125" s="126">
        <v>40.450000000000003</v>
      </c>
      <c r="I125" s="80">
        <v>0</v>
      </c>
      <c r="J125" s="80">
        <v>0</v>
      </c>
      <c r="K125" s="80">
        <v>0</v>
      </c>
      <c r="L125" s="80">
        <v>0</v>
      </c>
      <c r="M125" s="80">
        <v>3.18</v>
      </c>
      <c r="N125" s="80">
        <v>33.04</v>
      </c>
      <c r="O125" s="80">
        <v>52.46</v>
      </c>
      <c r="P125" s="80">
        <v>11.32</v>
      </c>
      <c r="Q125" s="80">
        <v>0</v>
      </c>
      <c r="R125" s="80">
        <v>0</v>
      </c>
      <c r="S125" s="80">
        <v>0</v>
      </c>
      <c r="T125" s="80"/>
      <c r="U125" s="80"/>
      <c r="V125" s="80"/>
      <c r="W125" s="80">
        <v>2.6379999999999999</v>
      </c>
      <c r="X125" s="82"/>
      <c r="Y125" s="80"/>
      <c r="Z125" s="80"/>
      <c r="AA125" s="80"/>
      <c r="AB125" s="81"/>
      <c r="AC125" s="81"/>
      <c r="AD125" s="81"/>
      <c r="AE125" s="128"/>
      <c r="AF125" s="82"/>
      <c r="AG125" s="82"/>
      <c r="AH125" s="82"/>
      <c r="AI125" s="82"/>
      <c r="AJ125" s="82"/>
      <c r="AK125" s="82"/>
      <c r="AL125" s="82"/>
      <c r="AM125" s="82"/>
      <c r="AN125" s="82"/>
      <c r="AO125" s="80">
        <v>1.0960000000000001</v>
      </c>
      <c r="AP125" s="80">
        <v>1.2829999999999999</v>
      </c>
      <c r="AQ125" s="82">
        <v>1.4069343065693429</v>
      </c>
      <c r="AR125" s="82">
        <v>1.0561184723304753</v>
      </c>
      <c r="AS125" s="129">
        <v>3304</v>
      </c>
      <c r="AT125" s="129">
        <v>2131</v>
      </c>
      <c r="AU125" s="141" t="s">
        <v>291</v>
      </c>
    </row>
    <row r="126" spans="1:47" s="84" customFormat="1" ht="45" customHeight="1" x14ac:dyDescent="0.3">
      <c r="A126" s="147">
        <v>6</v>
      </c>
      <c r="B126" s="77">
        <v>184</v>
      </c>
      <c r="C126" s="78">
        <v>1080</v>
      </c>
      <c r="D126" s="79" t="s">
        <v>283</v>
      </c>
      <c r="E126" s="123" t="s">
        <v>201</v>
      </c>
      <c r="F126" s="124">
        <v>42</v>
      </c>
      <c r="G126" s="125" t="s">
        <v>64</v>
      </c>
      <c r="H126" s="126">
        <v>42.45</v>
      </c>
      <c r="I126" s="80">
        <v>0</v>
      </c>
      <c r="J126" s="80">
        <v>0</v>
      </c>
      <c r="K126" s="80">
        <v>0</v>
      </c>
      <c r="L126" s="80">
        <v>0</v>
      </c>
      <c r="M126" s="80">
        <v>8.83</v>
      </c>
      <c r="N126" s="80">
        <v>40.68</v>
      </c>
      <c r="O126" s="80">
        <v>44.27</v>
      </c>
      <c r="P126" s="80">
        <v>6.22</v>
      </c>
      <c r="Q126" s="80">
        <v>0</v>
      </c>
      <c r="R126" s="80">
        <v>0</v>
      </c>
      <c r="S126" s="80">
        <v>0</v>
      </c>
      <c r="T126" s="80"/>
      <c r="U126" s="80"/>
      <c r="V126" s="80"/>
      <c r="W126" s="80">
        <v>2.657</v>
      </c>
      <c r="X126" s="82"/>
      <c r="Y126" s="80"/>
      <c r="Z126" s="80"/>
      <c r="AA126" s="80"/>
      <c r="AB126" s="81"/>
      <c r="AC126" s="81"/>
      <c r="AD126" s="81"/>
      <c r="AE126" s="128"/>
      <c r="AF126" s="82"/>
      <c r="AG126" s="82"/>
      <c r="AH126" s="82"/>
      <c r="AI126" s="82"/>
      <c r="AJ126" s="82"/>
      <c r="AK126" s="82"/>
      <c r="AL126" s="82"/>
      <c r="AM126" s="82"/>
      <c r="AN126" s="82"/>
      <c r="AO126" s="80">
        <v>1.1850000000000001</v>
      </c>
      <c r="AP126" s="80">
        <v>1.331</v>
      </c>
      <c r="AQ126" s="82">
        <v>1.2421940928270043</v>
      </c>
      <c r="AR126" s="82">
        <v>0.9962434259954922</v>
      </c>
      <c r="AS126" s="129">
        <v>3232</v>
      </c>
      <c r="AT126" s="129">
        <v>2537</v>
      </c>
      <c r="AU126" s="141" t="s">
        <v>291</v>
      </c>
    </row>
    <row r="127" spans="1:47" s="84" customFormat="1" ht="45" customHeight="1" x14ac:dyDescent="0.3">
      <c r="A127" s="147">
        <v>6</v>
      </c>
      <c r="B127" s="77">
        <v>185</v>
      </c>
      <c r="C127" s="78">
        <v>1081</v>
      </c>
      <c r="D127" s="79" t="s">
        <v>283</v>
      </c>
      <c r="E127" s="123" t="s">
        <v>202</v>
      </c>
      <c r="F127" s="124">
        <v>44</v>
      </c>
      <c r="G127" s="125" t="s">
        <v>64</v>
      </c>
      <c r="H127" s="126">
        <v>44.45</v>
      </c>
      <c r="I127" s="80">
        <v>0</v>
      </c>
      <c r="J127" s="80">
        <v>0</v>
      </c>
      <c r="K127" s="80">
        <v>0</v>
      </c>
      <c r="L127" s="80">
        <v>0</v>
      </c>
      <c r="M127" s="80">
        <v>8.84</v>
      </c>
      <c r="N127" s="80">
        <v>12.72</v>
      </c>
      <c r="O127" s="80">
        <v>66.77</v>
      </c>
      <c r="P127" s="80">
        <v>11.67</v>
      </c>
      <c r="Q127" s="80">
        <v>0</v>
      </c>
      <c r="R127" s="80">
        <v>0</v>
      </c>
      <c r="S127" s="80">
        <v>0</v>
      </c>
      <c r="T127" s="80"/>
      <c r="U127" s="80"/>
      <c r="V127" s="80"/>
      <c r="W127" s="80">
        <v>2.6520000000000001</v>
      </c>
      <c r="X127" s="82"/>
      <c r="Y127" s="80"/>
      <c r="Z127" s="80"/>
      <c r="AA127" s="80"/>
      <c r="AB127" s="81"/>
      <c r="AC127" s="81"/>
      <c r="AD127" s="81"/>
      <c r="AE127" s="128"/>
      <c r="AF127" s="82"/>
      <c r="AG127" s="82"/>
      <c r="AH127" s="82"/>
      <c r="AI127" s="82"/>
      <c r="AJ127" s="82"/>
      <c r="AK127" s="82"/>
      <c r="AL127" s="82"/>
      <c r="AM127" s="82"/>
      <c r="AN127" s="82"/>
      <c r="AO127" s="80">
        <v>1.141</v>
      </c>
      <c r="AP127" s="80">
        <v>1.3160000000000001</v>
      </c>
      <c r="AQ127" s="82">
        <v>1.3242769500438212</v>
      </c>
      <c r="AR127" s="82">
        <v>1.0151975683890577</v>
      </c>
      <c r="AS127" s="129">
        <v>3231</v>
      </c>
      <c r="AT127" s="129">
        <v>2534</v>
      </c>
      <c r="AU127" s="141" t="s">
        <v>291</v>
      </c>
    </row>
    <row r="128" spans="1:47" s="84" customFormat="1" ht="45" customHeight="1" x14ac:dyDescent="0.3">
      <c r="A128" s="147">
        <v>6</v>
      </c>
      <c r="B128" s="77">
        <v>186</v>
      </c>
      <c r="C128" s="78">
        <v>1082</v>
      </c>
      <c r="D128" s="79" t="s">
        <v>283</v>
      </c>
      <c r="E128" s="123" t="s">
        <v>203</v>
      </c>
      <c r="F128" s="124">
        <v>46</v>
      </c>
      <c r="G128" s="125" t="s">
        <v>64</v>
      </c>
      <c r="H128" s="126">
        <v>46.45</v>
      </c>
      <c r="I128" s="80">
        <v>0</v>
      </c>
      <c r="J128" s="80">
        <v>0</v>
      </c>
      <c r="K128" s="80">
        <v>0</v>
      </c>
      <c r="L128" s="80">
        <v>0</v>
      </c>
      <c r="M128" s="80">
        <v>3.85</v>
      </c>
      <c r="N128" s="80">
        <v>34.53</v>
      </c>
      <c r="O128" s="80">
        <v>53.73</v>
      </c>
      <c r="P128" s="80">
        <v>7.89</v>
      </c>
      <c r="Q128" s="80">
        <v>0</v>
      </c>
      <c r="R128" s="80">
        <v>0</v>
      </c>
      <c r="S128" s="80">
        <v>0</v>
      </c>
      <c r="T128" s="80"/>
      <c r="U128" s="80"/>
      <c r="V128" s="80"/>
      <c r="W128" s="80">
        <v>2.6549999999999998</v>
      </c>
      <c r="X128" s="82"/>
      <c r="Y128" s="80"/>
      <c r="Z128" s="80"/>
      <c r="AA128" s="80"/>
      <c r="AB128" s="81"/>
      <c r="AC128" s="81"/>
      <c r="AD128" s="81"/>
      <c r="AE128" s="128"/>
      <c r="AF128" s="82"/>
      <c r="AG128" s="82"/>
      <c r="AH128" s="82"/>
      <c r="AI128" s="82"/>
      <c r="AJ128" s="82"/>
      <c r="AK128" s="82"/>
      <c r="AL128" s="82"/>
      <c r="AM128" s="82"/>
      <c r="AN128" s="82"/>
      <c r="AO128" s="80">
        <v>1.1220000000000001</v>
      </c>
      <c r="AP128" s="80">
        <v>1.3640000000000001</v>
      </c>
      <c r="AQ128" s="82">
        <v>1.366310160427807</v>
      </c>
      <c r="AR128" s="82">
        <v>0.94648093841642189</v>
      </c>
      <c r="AS128" s="129">
        <v>2958</v>
      </c>
      <c r="AT128" s="129">
        <v>2251</v>
      </c>
      <c r="AU128" s="141" t="s">
        <v>291</v>
      </c>
    </row>
    <row r="129" spans="1:47" s="84" customFormat="1" ht="45" customHeight="1" x14ac:dyDescent="0.3">
      <c r="A129" s="147" t="s">
        <v>311</v>
      </c>
      <c r="B129" s="77">
        <v>25</v>
      </c>
      <c r="C129" s="78">
        <v>921</v>
      </c>
      <c r="D129" s="79" t="s">
        <v>170</v>
      </c>
      <c r="E129" s="123" t="s">
        <v>204</v>
      </c>
      <c r="F129" s="124">
        <v>49.8</v>
      </c>
      <c r="G129" s="125" t="s">
        <v>64</v>
      </c>
      <c r="H129" s="126">
        <v>50</v>
      </c>
      <c r="I129" s="80">
        <v>0</v>
      </c>
      <c r="J129" s="80">
        <v>0</v>
      </c>
      <c r="K129" s="80">
        <v>0</v>
      </c>
      <c r="L129" s="80">
        <v>0</v>
      </c>
      <c r="M129" s="80">
        <v>0</v>
      </c>
      <c r="N129" s="80">
        <v>1.37</v>
      </c>
      <c r="O129" s="80">
        <v>4.25</v>
      </c>
      <c r="P129" s="80">
        <v>5.71</v>
      </c>
      <c r="Q129" s="80">
        <v>31.04</v>
      </c>
      <c r="R129" s="80">
        <v>18.93</v>
      </c>
      <c r="S129" s="80">
        <v>38.700000000000003</v>
      </c>
      <c r="T129" s="80">
        <v>36.46</v>
      </c>
      <c r="U129" s="80">
        <v>1.85</v>
      </c>
      <c r="V129" s="80">
        <v>1.3557086325663199</v>
      </c>
      <c r="W129" s="80">
        <v>2.7010000000000001</v>
      </c>
      <c r="X129" s="82">
        <v>0.99231599999999986</v>
      </c>
      <c r="Y129" s="80">
        <v>49.807159105282494</v>
      </c>
      <c r="Z129" s="80">
        <v>99.241028059610059</v>
      </c>
      <c r="AA129" s="80">
        <v>43.353999999999999</v>
      </c>
      <c r="AB129" s="81">
        <v>24.204000000000001</v>
      </c>
      <c r="AC129" s="81">
        <v>19.149999999999999</v>
      </c>
      <c r="AD129" s="81">
        <v>0.64</v>
      </c>
      <c r="AE129" s="128">
        <v>906</v>
      </c>
      <c r="AF129" s="82">
        <v>0.15620000000000001</v>
      </c>
      <c r="AG129" s="82">
        <v>3.5999999999999997E-2</v>
      </c>
      <c r="AH129" s="82"/>
      <c r="AI129" s="82"/>
      <c r="AJ129" s="82"/>
      <c r="AK129" s="82"/>
      <c r="AL129" s="82"/>
      <c r="AM129" s="82"/>
      <c r="AN129" s="82"/>
      <c r="AO129" s="82"/>
      <c r="AP129" s="82"/>
      <c r="AQ129" s="82"/>
      <c r="AR129" s="82"/>
      <c r="AS129" s="129"/>
      <c r="AT129" s="129"/>
      <c r="AU129" s="141" t="s">
        <v>205</v>
      </c>
    </row>
    <row r="130" spans="1:47" s="84" customFormat="1" ht="45" customHeight="1" x14ac:dyDescent="0.3">
      <c r="A130" s="147" t="s">
        <v>311</v>
      </c>
      <c r="B130" s="77">
        <v>26</v>
      </c>
      <c r="C130" s="78">
        <v>922</v>
      </c>
      <c r="D130" s="79" t="s">
        <v>170</v>
      </c>
      <c r="E130" s="123" t="s">
        <v>206</v>
      </c>
      <c r="F130" s="124">
        <v>51.8</v>
      </c>
      <c r="G130" s="125" t="s">
        <v>64</v>
      </c>
      <c r="H130" s="126">
        <v>52</v>
      </c>
      <c r="I130" s="80">
        <v>0</v>
      </c>
      <c r="J130" s="80">
        <v>0</v>
      </c>
      <c r="K130" s="80">
        <v>0</v>
      </c>
      <c r="L130" s="80">
        <v>0</v>
      </c>
      <c r="M130" s="80">
        <v>1.23</v>
      </c>
      <c r="N130" s="80">
        <v>2.78</v>
      </c>
      <c r="O130" s="80">
        <v>6.08</v>
      </c>
      <c r="P130" s="80">
        <v>4.49</v>
      </c>
      <c r="Q130" s="80">
        <v>28.75</v>
      </c>
      <c r="R130" s="80">
        <v>33.86</v>
      </c>
      <c r="S130" s="80">
        <v>22.81</v>
      </c>
      <c r="T130" s="80">
        <v>37.32</v>
      </c>
      <c r="U130" s="80">
        <v>1.83</v>
      </c>
      <c r="V130" s="80">
        <v>1.3326536556947277</v>
      </c>
      <c r="W130" s="80">
        <v>2.7029999999999998</v>
      </c>
      <c r="X130" s="82">
        <v>1.0282839344262293</v>
      </c>
      <c r="Y130" s="80">
        <v>50.697238043110325</v>
      </c>
      <c r="Z130" s="80">
        <v>98.101270109104277</v>
      </c>
      <c r="AA130" s="80">
        <v>41.359200000000001</v>
      </c>
      <c r="AB130" s="81">
        <v>30.139199999999999</v>
      </c>
      <c r="AC130" s="81">
        <v>11.220000000000002</v>
      </c>
      <c r="AD130" s="81">
        <v>0.64</v>
      </c>
      <c r="AE130" s="128">
        <v>914</v>
      </c>
      <c r="AF130" s="82">
        <v>0.14899999999999999</v>
      </c>
      <c r="AG130" s="82">
        <v>3.6999999999999998E-2</v>
      </c>
      <c r="AH130" s="82"/>
      <c r="AI130" s="82"/>
      <c r="AJ130" s="82"/>
      <c r="AK130" s="82"/>
      <c r="AL130" s="82"/>
      <c r="AM130" s="82"/>
      <c r="AN130" s="82"/>
      <c r="AO130" s="82"/>
      <c r="AP130" s="82"/>
      <c r="AQ130" s="82"/>
      <c r="AR130" s="82"/>
      <c r="AS130" s="129"/>
      <c r="AT130" s="129"/>
      <c r="AU130" s="141" t="s">
        <v>207</v>
      </c>
    </row>
    <row r="131" spans="1:47" s="84" customFormat="1" ht="45" customHeight="1" x14ac:dyDescent="0.3">
      <c r="A131" s="147" t="s">
        <v>311</v>
      </c>
      <c r="B131" s="77">
        <v>27</v>
      </c>
      <c r="C131" s="78">
        <v>923</v>
      </c>
      <c r="D131" s="79" t="s">
        <v>170</v>
      </c>
      <c r="E131" s="123" t="s">
        <v>208</v>
      </c>
      <c r="F131" s="124">
        <v>53.8</v>
      </c>
      <c r="G131" s="125" t="s">
        <v>64</v>
      </c>
      <c r="H131" s="126">
        <v>54</v>
      </c>
      <c r="I131" s="80">
        <v>0</v>
      </c>
      <c r="J131" s="80">
        <v>0</v>
      </c>
      <c r="K131" s="80">
        <v>0</v>
      </c>
      <c r="L131" s="80">
        <v>0</v>
      </c>
      <c r="M131" s="80">
        <v>0.85</v>
      </c>
      <c r="N131" s="80">
        <v>2.02</v>
      </c>
      <c r="O131" s="80">
        <v>6.51</v>
      </c>
      <c r="P131" s="80">
        <v>2.27</v>
      </c>
      <c r="Q131" s="80">
        <v>31.89</v>
      </c>
      <c r="R131" s="80">
        <v>32.97</v>
      </c>
      <c r="S131" s="80">
        <v>23.49</v>
      </c>
      <c r="T131" s="80">
        <v>37.21</v>
      </c>
      <c r="U131" s="80">
        <v>1.81</v>
      </c>
      <c r="V131" s="80">
        <v>1.3191458348516871</v>
      </c>
      <c r="W131" s="80">
        <v>2.7</v>
      </c>
      <c r="X131" s="82">
        <v>1.046779005524862</v>
      </c>
      <c r="Y131" s="80">
        <v>51.142746857344925</v>
      </c>
      <c r="Z131" s="80">
        <v>95.977278365097874</v>
      </c>
      <c r="AA131" s="80">
        <v>42.4375</v>
      </c>
      <c r="AB131" s="81">
        <v>29.6875</v>
      </c>
      <c r="AC131" s="81">
        <v>12.75</v>
      </c>
      <c r="AD131" s="81">
        <v>0.59000000000000008</v>
      </c>
      <c r="AE131" s="128">
        <v>944</v>
      </c>
      <c r="AF131" s="82">
        <v>0.1246</v>
      </c>
      <c r="AG131" s="82">
        <v>3.5000000000000003E-2</v>
      </c>
      <c r="AH131" s="82"/>
      <c r="AI131" s="82"/>
      <c r="AJ131" s="82"/>
      <c r="AK131" s="82"/>
      <c r="AL131" s="82"/>
      <c r="AM131" s="82"/>
      <c r="AN131" s="82"/>
      <c r="AO131" s="82"/>
      <c r="AP131" s="82"/>
      <c r="AQ131" s="82"/>
      <c r="AR131" s="82"/>
      <c r="AS131" s="129"/>
      <c r="AT131" s="129"/>
      <c r="AU131" s="141" t="s">
        <v>207</v>
      </c>
    </row>
    <row r="132" spans="1:47" s="84" customFormat="1" ht="45" customHeight="1" x14ac:dyDescent="0.3">
      <c r="A132" s="147" t="s">
        <v>311</v>
      </c>
      <c r="B132" s="77">
        <v>64</v>
      </c>
      <c r="C132" s="78">
        <v>960</v>
      </c>
      <c r="D132" s="79" t="s">
        <v>227</v>
      </c>
      <c r="E132" s="123" t="s">
        <v>204</v>
      </c>
      <c r="F132" s="124">
        <v>47.8</v>
      </c>
      <c r="G132" s="125" t="s">
        <v>64</v>
      </c>
      <c r="H132" s="126">
        <v>48</v>
      </c>
      <c r="I132" s="80">
        <v>0</v>
      </c>
      <c r="J132" s="80">
        <v>0</v>
      </c>
      <c r="K132" s="80">
        <v>0</v>
      </c>
      <c r="L132" s="80">
        <v>0</v>
      </c>
      <c r="M132" s="80">
        <v>0</v>
      </c>
      <c r="N132" s="80">
        <v>0.28999999999999998</v>
      </c>
      <c r="O132" s="80">
        <v>2.36</v>
      </c>
      <c r="P132" s="80">
        <v>5.99</v>
      </c>
      <c r="Q132" s="80">
        <v>23.08</v>
      </c>
      <c r="R132" s="80">
        <v>22.23</v>
      </c>
      <c r="S132" s="80">
        <v>46.05</v>
      </c>
      <c r="T132" s="80">
        <v>37.93</v>
      </c>
      <c r="U132" s="80">
        <v>1.83</v>
      </c>
      <c r="V132" s="80">
        <v>1.3267599506996304</v>
      </c>
      <c r="W132" s="80">
        <v>2.7029999999999998</v>
      </c>
      <c r="X132" s="82">
        <v>1.0372939344262293</v>
      </c>
      <c r="Y132" s="80">
        <v>50.915281143187926</v>
      </c>
      <c r="Z132" s="80">
        <v>98.838705787584445</v>
      </c>
      <c r="AA132" s="80">
        <v>44.887999999999998</v>
      </c>
      <c r="AB132" s="81">
        <v>25.007999999999999</v>
      </c>
      <c r="AC132" s="81">
        <v>19.88</v>
      </c>
      <c r="AD132" s="81">
        <v>0.65</v>
      </c>
      <c r="AE132" s="128">
        <v>854</v>
      </c>
      <c r="AF132" s="82">
        <v>0.125</v>
      </c>
      <c r="AG132" s="82">
        <v>3.5999999999999997E-2</v>
      </c>
      <c r="AH132" s="82"/>
      <c r="AI132" s="82"/>
      <c r="AJ132" s="82"/>
      <c r="AK132" s="82"/>
      <c r="AL132" s="82"/>
      <c r="AM132" s="82"/>
      <c r="AN132" s="82"/>
      <c r="AO132" s="82"/>
      <c r="AP132" s="82"/>
      <c r="AQ132" s="82"/>
      <c r="AR132" s="82"/>
      <c r="AS132" s="129"/>
      <c r="AT132" s="129"/>
      <c r="AU132" s="141" t="s">
        <v>205</v>
      </c>
    </row>
    <row r="133" spans="1:47" s="84" customFormat="1" ht="45" customHeight="1" x14ac:dyDescent="0.3">
      <c r="A133" s="147" t="s">
        <v>311</v>
      </c>
      <c r="B133" s="77">
        <v>65</v>
      </c>
      <c r="C133" s="78">
        <v>961</v>
      </c>
      <c r="D133" s="79" t="s">
        <v>227</v>
      </c>
      <c r="E133" s="123" t="s">
        <v>206</v>
      </c>
      <c r="F133" s="124">
        <v>49.8</v>
      </c>
      <c r="G133" s="125" t="s">
        <v>64</v>
      </c>
      <c r="H133" s="126">
        <v>50</v>
      </c>
      <c r="I133" s="80">
        <v>0</v>
      </c>
      <c r="J133" s="80">
        <v>0</v>
      </c>
      <c r="K133" s="80">
        <v>0</v>
      </c>
      <c r="L133" s="80">
        <v>0</v>
      </c>
      <c r="M133" s="80">
        <v>1.35</v>
      </c>
      <c r="N133" s="80">
        <v>2.76</v>
      </c>
      <c r="O133" s="80">
        <v>6.69</v>
      </c>
      <c r="P133" s="80">
        <v>6.7</v>
      </c>
      <c r="Q133" s="80">
        <v>31.27</v>
      </c>
      <c r="R133" s="80">
        <v>28.4</v>
      </c>
      <c r="S133" s="80">
        <v>22.83</v>
      </c>
      <c r="T133" s="80">
        <v>36.21</v>
      </c>
      <c r="U133" s="80">
        <v>1.8</v>
      </c>
      <c r="V133" s="80">
        <v>1.3214888774686147</v>
      </c>
      <c r="W133" s="80">
        <v>2.6840000000000002</v>
      </c>
      <c r="X133" s="82">
        <v>1.0310424444444446</v>
      </c>
      <c r="Y133" s="80">
        <v>50.764199796251319</v>
      </c>
      <c r="Z133" s="80">
        <v>94.261531640792441</v>
      </c>
      <c r="AA133" s="80">
        <v>41.014800000000001</v>
      </c>
      <c r="AB133" s="81">
        <v>29.574800000000003</v>
      </c>
      <c r="AC133" s="81">
        <v>11.439999999999998</v>
      </c>
      <c r="AD133" s="81">
        <v>0.57999999999999985</v>
      </c>
      <c r="AE133" s="128">
        <v>1017</v>
      </c>
      <c r="AF133" s="82">
        <v>0.1429</v>
      </c>
      <c r="AG133" s="82">
        <v>3.5000000000000003E-2</v>
      </c>
      <c r="AH133" s="82"/>
      <c r="AI133" s="82"/>
      <c r="AJ133" s="82"/>
      <c r="AK133" s="82"/>
      <c r="AL133" s="82"/>
      <c r="AM133" s="82"/>
      <c r="AN133" s="82"/>
      <c r="AO133" s="82"/>
      <c r="AP133" s="82"/>
      <c r="AQ133" s="82"/>
      <c r="AR133" s="82"/>
      <c r="AS133" s="129"/>
      <c r="AT133" s="129"/>
      <c r="AU133" s="141" t="s">
        <v>239</v>
      </c>
    </row>
    <row r="134" spans="1:47" s="84" customFormat="1" ht="45" customHeight="1" x14ac:dyDescent="0.3">
      <c r="A134" s="147" t="s">
        <v>311</v>
      </c>
      <c r="B134" s="77">
        <v>66</v>
      </c>
      <c r="C134" s="78">
        <v>962</v>
      </c>
      <c r="D134" s="79" t="s">
        <v>227</v>
      </c>
      <c r="E134" s="123" t="s">
        <v>208</v>
      </c>
      <c r="F134" s="124">
        <v>51.8</v>
      </c>
      <c r="G134" s="125" t="s">
        <v>64</v>
      </c>
      <c r="H134" s="126">
        <v>52</v>
      </c>
      <c r="I134" s="80">
        <v>0</v>
      </c>
      <c r="J134" s="80">
        <v>0</v>
      </c>
      <c r="K134" s="80">
        <v>0</v>
      </c>
      <c r="L134" s="80">
        <v>0</v>
      </c>
      <c r="M134" s="80">
        <v>0.96</v>
      </c>
      <c r="N134" s="80">
        <v>2.2799999999999998</v>
      </c>
      <c r="O134" s="80">
        <v>6.63</v>
      </c>
      <c r="P134" s="80">
        <v>3.54</v>
      </c>
      <c r="Q134" s="80">
        <v>30.96</v>
      </c>
      <c r="R134" s="80">
        <v>30.76</v>
      </c>
      <c r="S134" s="80">
        <v>24.87</v>
      </c>
      <c r="T134" s="80">
        <v>37.380000000000003</v>
      </c>
      <c r="U134" s="80">
        <v>1.83</v>
      </c>
      <c r="V134" s="80">
        <v>1.3320716261464549</v>
      </c>
      <c r="W134" s="80">
        <v>2.6880000000000002</v>
      </c>
      <c r="X134" s="82">
        <v>1.0179095081967218</v>
      </c>
      <c r="Y134" s="80">
        <v>50.443763908242012</v>
      </c>
      <c r="Z134" s="80">
        <v>98.709599616571893</v>
      </c>
      <c r="AA134" s="80">
        <v>44.337000000000003</v>
      </c>
      <c r="AB134" s="81">
        <v>28.877000000000002</v>
      </c>
      <c r="AC134" s="81">
        <v>15.46</v>
      </c>
      <c r="AD134" s="81">
        <v>0.54999999999999993</v>
      </c>
      <c r="AE134" s="128">
        <v>1056</v>
      </c>
      <c r="AF134" s="82">
        <v>0.14499999999999999</v>
      </c>
      <c r="AG134" s="82">
        <v>3.5999999999999997E-2</v>
      </c>
      <c r="AH134" s="82"/>
      <c r="AI134" s="82"/>
      <c r="AJ134" s="82"/>
      <c r="AK134" s="82"/>
      <c r="AL134" s="82"/>
      <c r="AM134" s="82"/>
      <c r="AN134" s="82"/>
      <c r="AO134" s="82"/>
      <c r="AP134" s="82"/>
      <c r="AQ134" s="82"/>
      <c r="AR134" s="82"/>
      <c r="AS134" s="129"/>
      <c r="AT134" s="129"/>
      <c r="AU134" s="141" t="s">
        <v>239</v>
      </c>
    </row>
    <row r="135" spans="1:47" s="84" customFormat="1" ht="45" customHeight="1" x14ac:dyDescent="0.3">
      <c r="A135" s="147" t="s">
        <v>311</v>
      </c>
      <c r="B135" s="77">
        <v>67</v>
      </c>
      <c r="C135" s="78">
        <v>963</v>
      </c>
      <c r="D135" s="79" t="s">
        <v>227</v>
      </c>
      <c r="E135" s="123" t="s">
        <v>240</v>
      </c>
      <c r="F135" s="124">
        <v>53.8</v>
      </c>
      <c r="G135" s="125" t="s">
        <v>64</v>
      </c>
      <c r="H135" s="126">
        <v>54</v>
      </c>
      <c r="I135" s="80">
        <v>0</v>
      </c>
      <c r="J135" s="80">
        <v>0</v>
      </c>
      <c r="K135" s="80">
        <v>0</v>
      </c>
      <c r="L135" s="80">
        <v>0</v>
      </c>
      <c r="M135" s="80">
        <v>0.31</v>
      </c>
      <c r="N135" s="80">
        <v>2.71</v>
      </c>
      <c r="O135" s="80">
        <v>5.54</v>
      </c>
      <c r="P135" s="80">
        <v>2.0699999999999998</v>
      </c>
      <c r="Q135" s="80">
        <v>34.770000000000003</v>
      </c>
      <c r="R135" s="80">
        <v>31.55</v>
      </c>
      <c r="S135" s="80">
        <v>23.05</v>
      </c>
      <c r="T135" s="80">
        <v>37.950000000000003</v>
      </c>
      <c r="U135" s="80">
        <v>1.82</v>
      </c>
      <c r="V135" s="80">
        <v>1.3193185936933671</v>
      </c>
      <c r="W135" s="80">
        <v>2.71</v>
      </c>
      <c r="X135" s="82">
        <v>1.0540906593406594</v>
      </c>
      <c r="Y135" s="80">
        <v>51.31665705928534</v>
      </c>
      <c r="Z135" s="80">
        <v>97.567034759922763</v>
      </c>
      <c r="AA135" s="80">
        <v>42.210100000000004</v>
      </c>
      <c r="AB135" s="81">
        <v>27.520100000000003</v>
      </c>
      <c r="AC135" s="81">
        <v>14.690000000000001</v>
      </c>
      <c r="AD135" s="81">
        <v>0.71</v>
      </c>
      <c r="AE135" s="128">
        <v>1023</v>
      </c>
      <c r="AF135" s="82">
        <v>0.14299999999999999</v>
      </c>
      <c r="AG135" s="82">
        <v>3.5999999999999997E-2</v>
      </c>
      <c r="AH135" s="82"/>
      <c r="AI135" s="82"/>
      <c r="AJ135" s="82"/>
      <c r="AK135" s="82"/>
      <c r="AL135" s="82"/>
      <c r="AM135" s="82"/>
      <c r="AN135" s="82"/>
      <c r="AO135" s="82"/>
      <c r="AP135" s="82"/>
      <c r="AQ135" s="82"/>
      <c r="AR135" s="82"/>
      <c r="AS135" s="129"/>
      <c r="AT135" s="129"/>
      <c r="AU135" s="141" t="s">
        <v>239</v>
      </c>
    </row>
    <row r="136" spans="1:47" s="84" customFormat="1" ht="45" customHeight="1" x14ac:dyDescent="0.3">
      <c r="A136" s="147" t="s">
        <v>311</v>
      </c>
      <c r="B136" s="77">
        <v>107</v>
      </c>
      <c r="C136" s="78">
        <v>1003</v>
      </c>
      <c r="D136" s="79" t="s">
        <v>246</v>
      </c>
      <c r="E136" s="123" t="s">
        <v>180</v>
      </c>
      <c r="F136" s="124">
        <v>51.8</v>
      </c>
      <c r="G136" s="125" t="s">
        <v>64</v>
      </c>
      <c r="H136" s="126">
        <v>52</v>
      </c>
      <c r="I136" s="80">
        <v>0</v>
      </c>
      <c r="J136" s="80">
        <v>0</v>
      </c>
      <c r="K136" s="80">
        <v>0</v>
      </c>
      <c r="L136" s="80">
        <v>0</v>
      </c>
      <c r="M136" s="80">
        <v>1.82</v>
      </c>
      <c r="N136" s="80">
        <v>2.46</v>
      </c>
      <c r="O136" s="80">
        <v>5.63</v>
      </c>
      <c r="P136" s="80">
        <v>3.27</v>
      </c>
      <c r="Q136" s="80">
        <v>35.43</v>
      </c>
      <c r="R136" s="80">
        <v>27.35</v>
      </c>
      <c r="S136" s="80">
        <v>24.04</v>
      </c>
      <c r="T136" s="80">
        <v>38.5</v>
      </c>
      <c r="U136" s="80">
        <v>1.82</v>
      </c>
      <c r="V136" s="80">
        <v>1.3140794223826715</v>
      </c>
      <c r="W136" s="80">
        <v>2.6760000000000002</v>
      </c>
      <c r="X136" s="82">
        <v>1.0364065934065936</v>
      </c>
      <c r="Y136" s="80">
        <v>50.893893035027226</v>
      </c>
      <c r="Z136" s="80">
        <v>99.406932236277072</v>
      </c>
      <c r="AA136" s="80">
        <v>42.912799999999997</v>
      </c>
      <c r="AB136" s="81">
        <v>27.152799999999999</v>
      </c>
      <c r="AC136" s="81">
        <v>15.759999999999998</v>
      </c>
      <c r="AD136" s="81">
        <v>0.7200000000000002</v>
      </c>
      <c r="AE136" s="128">
        <v>841</v>
      </c>
      <c r="AF136" s="82">
        <v>0.1227</v>
      </c>
      <c r="AG136" s="82">
        <v>3.6999999999999998E-2</v>
      </c>
      <c r="AH136" s="82"/>
      <c r="AI136" s="82"/>
      <c r="AJ136" s="82"/>
      <c r="AK136" s="82"/>
      <c r="AL136" s="82"/>
      <c r="AM136" s="82"/>
      <c r="AN136" s="82"/>
      <c r="AO136" s="82"/>
      <c r="AP136" s="82"/>
      <c r="AQ136" s="82"/>
      <c r="AR136" s="82"/>
      <c r="AS136" s="129"/>
      <c r="AT136" s="129"/>
      <c r="AU136" s="141" t="s">
        <v>253</v>
      </c>
    </row>
    <row r="137" spans="1:47" s="84" customFormat="1" ht="45" customHeight="1" x14ac:dyDescent="0.3">
      <c r="A137" s="147" t="s">
        <v>311</v>
      </c>
      <c r="B137" s="77">
        <v>108</v>
      </c>
      <c r="C137" s="78">
        <v>1004</v>
      </c>
      <c r="D137" s="79" t="s">
        <v>246</v>
      </c>
      <c r="E137" s="123" t="s">
        <v>182</v>
      </c>
      <c r="F137" s="124">
        <v>53.8</v>
      </c>
      <c r="G137" s="125" t="s">
        <v>64</v>
      </c>
      <c r="H137" s="126">
        <v>54</v>
      </c>
      <c r="I137" s="80">
        <v>0</v>
      </c>
      <c r="J137" s="80">
        <v>0</v>
      </c>
      <c r="K137" s="80">
        <v>0</v>
      </c>
      <c r="L137" s="80">
        <v>0</v>
      </c>
      <c r="M137" s="80">
        <v>1.03</v>
      </c>
      <c r="N137" s="80">
        <v>2.89</v>
      </c>
      <c r="O137" s="80">
        <v>4.3099999999999996</v>
      </c>
      <c r="P137" s="80">
        <v>2.79</v>
      </c>
      <c r="Q137" s="80">
        <v>27.52</v>
      </c>
      <c r="R137" s="80">
        <v>36.07</v>
      </c>
      <c r="S137" s="80">
        <v>25.39</v>
      </c>
      <c r="T137" s="80">
        <v>38.29</v>
      </c>
      <c r="U137" s="80">
        <v>1.83</v>
      </c>
      <c r="V137" s="80">
        <v>1.3233060958854581</v>
      </c>
      <c r="W137" s="80">
        <v>2.6880000000000002</v>
      </c>
      <c r="X137" s="82">
        <v>1.0312760655737705</v>
      </c>
      <c r="Y137" s="80">
        <v>50.769862504261233</v>
      </c>
      <c r="Z137" s="80">
        <v>99.802102885745256</v>
      </c>
      <c r="AA137" s="80">
        <v>42.867100000000001</v>
      </c>
      <c r="AB137" s="81">
        <v>28.9971</v>
      </c>
      <c r="AC137" s="81">
        <v>13.870000000000001</v>
      </c>
      <c r="AD137" s="81">
        <v>0.66999999999999993</v>
      </c>
      <c r="AE137" s="128">
        <v>907</v>
      </c>
      <c r="AF137" s="82">
        <v>9.3200000000000005E-2</v>
      </c>
      <c r="AG137" s="82">
        <v>3.6999999999999998E-2</v>
      </c>
      <c r="AH137" s="82"/>
      <c r="AI137" s="82"/>
      <c r="AJ137" s="82"/>
      <c r="AK137" s="82"/>
      <c r="AL137" s="82"/>
      <c r="AM137" s="82"/>
      <c r="AN137" s="82"/>
      <c r="AO137" s="82"/>
      <c r="AP137" s="82"/>
      <c r="AQ137" s="82"/>
      <c r="AR137" s="82"/>
      <c r="AS137" s="129"/>
      <c r="AT137" s="129"/>
      <c r="AU137" s="141" t="s">
        <v>207</v>
      </c>
    </row>
    <row r="138" spans="1:47" s="84" customFormat="1" ht="45" customHeight="1" x14ac:dyDescent="0.3">
      <c r="A138" s="147" t="s">
        <v>311</v>
      </c>
      <c r="B138" s="77">
        <v>187</v>
      </c>
      <c r="C138" s="78">
        <v>1083</v>
      </c>
      <c r="D138" s="79" t="s">
        <v>283</v>
      </c>
      <c r="E138" s="123" t="s">
        <v>190</v>
      </c>
      <c r="F138" s="124">
        <v>47.8</v>
      </c>
      <c r="G138" s="125" t="s">
        <v>64</v>
      </c>
      <c r="H138" s="126">
        <v>48</v>
      </c>
      <c r="I138" s="80">
        <v>0</v>
      </c>
      <c r="J138" s="80">
        <v>0</v>
      </c>
      <c r="K138" s="80">
        <v>0</v>
      </c>
      <c r="L138" s="80">
        <v>0</v>
      </c>
      <c r="M138" s="80">
        <v>0</v>
      </c>
      <c r="N138" s="80">
        <v>2.86</v>
      </c>
      <c r="O138" s="80">
        <v>5.6</v>
      </c>
      <c r="P138" s="80">
        <v>7.9</v>
      </c>
      <c r="Q138" s="80">
        <v>24.89</v>
      </c>
      <c r="R138" s="80">
        <v>34.6</v>
      </c>
      <c r="S138" s="80">
        <v>24.15</v>
      </c>
      <c r="T138" s="80">
        <v>39.11</v>
      </c>
      <c r="U138" s="80">
        <v>1.8</v>
      </c>
      <c r="V138" s="80">
        <v>1.2939400474444684</v>
      </c>
      <c r="W138" s="80">
        <v>2.6760000000000002</v>
      </c>
      <c r="X138" s="82">
        <v>1.0681020000000001</v>
      </c>
      <c r="Y138" s="80">
        <v>51.646485521507167</v>
      </c>
      <c r="Z138" s="80">
        <v>97.985360948673431</v>
      </c>
      <c r="AA138" s="80">
        <v>46.414000000000001</v>
      </c>
      <c r="AB138" s="81">
        <v>29.814</v>
      </c>
      <c r="AC138" s="81">
        <v>16.600000000000001</v>
      </c>
      <c r="AD138" s="81">
        <v>0.55999999999999994</v>
      </c>
      <c r="AE138" s="128">
        <v>913</v>
      </c>
      <c r="AF138" s="82">
        <v>0.12609999999999999</v>
      </c>
      <c r="AG138" s="82">
        <v>3.5000000000000003E-2</v>
      </c>
      <c r="AH138" s="82"/>
      <c r="AI138" s="82"/>
      <c r="AJ138" s="82"/>
      <c r="AK138" s="82"/>
      <c r="AL138" s="82"/>
      <c r="AM138" s="82"/>
      <c r="AN138" s="82"/>
      <c r="AO138" s="82"/>
      <c r="AP138" s="82"/>
      <c r="AQ138" s="82"/>
      <c r="AR138" s="82"/>
      <c r="AS138" s="129"/>
      <c r="AT138" s="129"/>
      <c r="AU138" s="141" t="s">
        <v>292</v>
      </c>
    </row>
    <row r="139" spans="1:47" s="84" customFormat="1" ht="45" customHeight="1" x14ac:dyDescent="0.3">
      <c r="A139" s="147" t="s">
        <v>311</v>
      </c>
      <c r="B139" s="77">
        <v>188</v>
      </c>
      <c r="C139" s="78">
        <v>1084</v>
      </c>
      <c r="D139" s="79" t="s">
        <v>283</v>
      </c>
      <c r="E139" s="123" t="s">
        <v>192</v>
      </c>
      <c r="F139" s="124">
        <v>49.8</v>
      </c>
      <c r="G139" s="125" t="s">
        <v>64</v>
      </c>
      <c r="H139" s="126">
        <v>50</v>
      </c>
      <c r="I139" s="80">
        <v>0</v>
      </c>
      <c r="J139" s="80">
        <v>0</v>
      </c>
      <c r="K139" s="80">
        <v>0</v>
      </c>
      <c r="L139" s="80">
        <v>0</v>
      </c>
      <c r="M139" s="80">
        <v>0</v>
      </c>
      <c r="N139" s="80">
        <v>1.25</v>
      </c>
      <c r="O139" s="80">
        <v>2.02</v>
      </c>
      <c r="P139" s="80">
        <v>1.88</v>
      </c>
      <c r="Q139" s="80">
        <v>19.98</v>
      </c>
      <c r="R139" s="80">
        <v>29.32</v>
      </c>
      <c r="S139" s="80">
        <v>45.55</v>
      </c>
      <c r="T139" s="80">
        <v>39.94</v>
      </c>
      <c r="U139" s="80">
        <v>1.82</v>
      </c>
      <c r="V139" s="80">
        <v>1.3005573817350293</v>
      </c>
      <c r="W139" s="80">
        <v>2.7170000000000001</v>
      </c>
      <c r="X139" s="82">
        <v>1.0891042857142856</v>
      </c>
      <c r="Y139" s="80">
        <v>52.132595445895127</v>
      </c>
      <c r="Z139" s="80">
        <v>99.638741141147449</v>
      </c>
      <c r="AA139" s="80">
        <v>45.623999999999995</v>
      </c>
      <c r="AB139" s="81">
        <v>26.023999999999997</v>
      </c>
      <c r="AC139" s="81">
        <v>19.599999999999998</v>
      </c>
      <c r="AD139" s="81">
        <v>0.71000000000000008</v>
      </c>
      <c r="AE139" s="128">
        <v>824</v>
      </c>
      <c r="AF139" s="82">
        <v>0.14910000000000001</v>
      </c>
      <c r="AG139" s="82">
        <v>3.5999999999999997E-2</v>
      </c>
      <c r="AH139" s="82"/>
      <c r="AI139" s="82"/>
      <c r="AJ139" s="82"/>
      <c r="AK139" s="82"/>
      <c r="AL139" s="82"/>
      <c r="AM139" s="82"/>
      <c r="AN139" s="82"/>
      <c r="AO139" s="82"/>
      <c r="AP139" s="82"/>
      <c r="AQ139" s="82"/>
      <c r="AR139" s="82"/>
      <c r="AS139" s="129"/>
      <c r="AT139" s="129"/>
      <c r="AU139" s="141" t="s">
        <v>293</v>
      </c>
    </row>
    <row r="140" spans="1:47" s="164" customFormat="1" ht="45" customHeight="1" x14ac:dyDescent="0.3">
      <c r="A140" s="150" t="s">
        <v>311</v>
      </c>
      <c r="B140" s="151">
        <v>150</v>
      </c>
      <c r="C140" s="152">
        <v>1046</v>
      </c>
      <c r="D140" s="153" t="s">
        <v>266</v>
      </c>
      <c r="E140" s="154" t="s">
        <v>190</v>
      </c>
      <c r="F140" s="155">
        <v>51.8</v>
      </c>
      <c r="G140" s="156" t="s">
        <v>64</v>
      </c>
      <c r="H140" s="157">
        <v>52</v>
      </c>
      <c r="I140" s="158">
        <v>0</v>
      </c>
      <c r="J140" s="158">
        <v>0</v>
      </c>
      <c r="K140" s="158">
        <v>0</v>
      </c>
      <c r="L140" s="158">
        <v>0</v>
      </c>
      <c r="M140" s="158">
        <v>2.11</v>
      </c>
      <c r="N140" s="158">
        <v>2.2799999999999998</v>
      </c>
      <c r="O140" s="158">
        <v>5.56</v>
      </c>
      <c r="P140" s="158">
        <v>1.7</v>
      </c>
      <c r="Q140" s="158">
        <v>29.39</v>
      </c>
      <c r="R140" s="158">
        <v>38.700000000000003</v>
      </c>
      <c r="S140" s="158">
        <v>20.260000000000002</v>
      </c>
      <c r="T140" s="158">
        <v>35.520000000000003</v>
      </c>
      <c r="U140" s="158">
        <v>1.8</v>
      </c>
      <c r="V140" s="158">
        <v>1.3282172373081464</v>
      </c>
      <c r="W140" s="158">
        <v>2.677</v>
      </c>
      <c r="X140" s="159">
        <v>1.0154835555555555</v>
      </c>
      <c r="Y140" s="158">
        <v>50.384115154719964</v>
      </c>
      <c r="Z140" s="158">
        <v>93.637203162762546</v>
      </c>
      <c r="AA140" s="158">
        <v>39.9375</v>
      </c>
      <c r="AB140" s="160">
        <v>25.687500000000004</v>
      </c>
      <c r="AC140" s="160">
        <v>14.249999999999996</v>
      </c>
      <c r="AD140" s="160">
        <v>0.69000000000000017</v>
      </c>
      <c r="AE140" s="161">
        <v>947</v>
      </c>
      <c r="AF140" s="159">
        <v>0.125</v>
      </c>
      <c r="AG140" s="159">
        <v>3.6999999999999998E-2</v>
      </c>
      <c r="AH140" s="159"/>
      <c r="AI140" s="159"/>
      <c r="AJ140" s="159"/>
      <c r="AK140" s="159"/>
      <c r="AL140" s="159"/>
      <c r="AM140" s="159"/>
      <c r="AN140" s="159"/>
      <c r="AO140" s="159"/>
      <c r="AP140" s="159"/>
      <c r="AQ140" s="159"/>
      <c r="AR140" s="159"/>
      <c r="AS140" s="162"/>
      <c r="AT140" s="162"/>
      <c r="AU140" s="163" t="s">
        <v>274</v>
      </c>
    </row>
    <row r="141" spans="1:47" s="164" customFormat="1" ht="45" customHeight="1" x14ac:dyDescent="0.3">
      <c r="A141" s="150" t="s">
        <v>311</v>
      </c>
      <c r="B141" s="151">
        <v>151</v>
      </c>
      <c r="C141" s="152">
        <v>1047</v>
      </c>
      <c r="D141" s="153" t="s">
        <v>266</v>
      </c>
      <c r="E141" s="154" t="s">
        <v>192</v>
      </c>
      <c r="F141" s="155">
        <v>53.8</v>
      </c>
      <c r="G141" s="156" t="s">
        <v>64</v>
      </c>
      <c r="H141" s="157">
        <v>54</v>
      </c>
      <c r="I141" s="158">
        <v>0</v>
      </c>
      <c r="J141" s="158">
        <v>0</v>
      </c>
      <c r="K141" s="158">
        <v>0</v>
      </c>
      <c r="L141" s="158">
        <v>0</v>
      </c>
      <c r="M141" s="158">
        <v>0.3</v>
      </c>
      <c r="N141" s="158">
        <v>2.15</v>
      </c>
      <c r="O141" s="158">
        <v>3.83</v>
      </c>
      <c r="P141" s="158">
        <v>4.93</v>
      </c>
      <c r="Q141" s="158">
        <v>38.51</v>
      </c>
      <c r="R141" s="158">
        <v>26.72</v>
      </c>
      <c r="S141" s="158">
        <v>23.56</v>
      </c>
      <c r="T141" s="158">
        <v>37.69</v>
      </c>
      <c r="U141" s="158">
        <v>1.81</v>
      </c>
      <c r="V141" s="158">
        <v>1.3145471711816399</v>
      </c>
      <c r="W141" s="158">
        <v>2.6819999999999999</v>
      </c>
      <c r="X141" s="159">
        <v>1.0402462983425413</v>
      </c>
      <c r="Y141" s="158">
        <v>50.986309799342287</v>
      </c>
      <c r="Z141" s="158">
        <v>97.173698345345116</v>
      </c>
      <c r="AA141" s="158">
        <v>41.850999999999999</v>
      </c>
      <c r="AB141" s="160">
        <v>27.980999999999998</v>
      </c>
      <c r="AC141" s="160">
        <v>13.870000000000001</v>
      </c>
      <c r="AD141" s="160">
        <v>0.7</v>
      </c>
      <c r="AE141" s="161">
        <v>911</v>
      </c>
      <c r="AF141" s="159">
        <v>0.13200000000000001</v>
      </c>
      <c r="AG141" s="159">
        <v>3.5999999999999997E-2</v>
      </c>
      <c r="AH141" s="159"/>
      <c r="AI141" s="159"/>
      <c r="AJ141" s="159"/>
      <c r="AK141" s="159"/>
      <c r="AL141" s="159"/>
      <c r="AM141" s="159"/>
      <c r="AN141" s="159"/>
      <c r="AO141" s="159"/>
      <c r="AP141" s="159"/>
      <c r="AQ141" s="159"/>
      <c r="AR141" s="159"/>
      <c r="AS141" s="162"/>
      <c r="AT141" s="162"/>
      <c r="AU141" s="163" t="s">
        <v>275</v>
      </c>
    </row>
    <row r="142" spans="1:47" s="84" customFormat="1" ht="45" customHeight="1" x14ac:dyDescent="0.3">
      <c r="A142" s="147">
        <v>8</v>
      </c>
      <c r="B142" s="77">
        <v>28</v>
      </c>
      <c r="C142" s="78">
        <v>924</v>
      </c>
      <c r="D142" s="79" t="s">
        <v>170</v>
      </c>
      <c r="E142" s="123" t="s">
        <v>209</v>
      </c>
      <c r="F142" s="124">
        <v>56</v>
      </c>
      <c r="G142" s="125" t="s">
        <v>64</v>
      </c>
      <c r="H142" s="126">
        <v>56.45</v>
      </c>
      <c r="I142" s="80">
        <v>0</v>
      </c>
      <c r="J142" s="80">
        <v>0</v>
      </c>
      <c r="K142" s="80">
        <v>0</v>
      </c>
      <c r="L142" s="80">
        <v>0</v>
      </c>
      <c r="M142" s="80">
        <v>6.5</v>
      </c>
      <c r="N142" s="80">
        <v>25.31</v>
      </c>
      <c r="O142" s="80">
        <v>53.07</v>
      </c>
      <c r="P142" s="80">
        <v>15.12</v>
      </c>
      <c r="Q142" s="80">
        <v>0</v>
      </c>
      <c r="R142" s="80">
        <v>0</v>
      </c>
      <c r="S142" s="80">
        <v>0</v>
      </c>
      <c r="T142" s="80"/>
      <c r="U142" s="80"/>
      <c r="V142" s="80"/>
      <c r="W142" s="80">
        <v>2.6379999999999999</v>
      </c>
      <c r="X142" s="82"/>
      <c r="Y142" s="80"/>
      <c r="Z142" s="80"/>
      <c r="AA142" s="80"/>
      <c r="AB142" s="81"/>
      <c r="AC142" s="81"/>
      <c r="AD142" s="81"/>
      <c r="AE142" s="128"/>
      <c r="AF142" s="82"/>
      <c r="AG142" s="82"/>
      <c r="AH142" s="82"/>
      <c r="AI142" s="82"/>
      <c r="AJ142" s="82"/>
      <c r="AK142" s="82"/>
      <c r="AL142" s="82"/>
      <c r="AM142" s="82"/>
      <c r="AN142" s="82"/>
      <c r="AO142" s="80">
        <v>1.0900000000000001</v>
      </c>
      <c r="AP142" s="80">
        <v>1.25</v>
      </c>
      <c r="AQ142" s="82">
        <v>1.4201834862385319</v>
      </c>
      <c r="AR142" s="82">
        <v>1.1103999999999998</v>
      </c>
      <c r="AS142" s="129">
        <v>2937</v>
      </c>
      <c r="AT142" s="129">
        <v>2645</v>
      </c>
      <c r="AU142" s="141" t="s">
        <v>188</v>
      </c>
    </row>
    <row r="143" spans="1:47" s="84" customFormat="1" ht="45" customHeight="1" x14ac:dyDescent="0.3">
      <c r="A143" s="147">
        <v>8</v>
      </c>
      <c r="B143" s="77">
        <v>68</v>
      </c>
      <c r="C143" s="78">
        <v>964</v>
      </c>
      <c r="D143" s="79" t="s">
        <v>227</v>
      </c>
      <c r="E143" s="123" t="s">
        <v>203</v>
      </c>
      <c r="F143" s="124">
        <v>56</v>
      </c>
      <c r="G143" s="125" t="s">
        <v>64</v>
      </c>
      <c r="H143" s="126">
        <v>56.45</v>
      </c>
      <c r="I143" s="80">
        <v>0</v>
      </c>
      <c r="J143" s="80">
        <v>0</v>
      </c>
      <c r="K143" s="80">
        <v>0</v>
      </c>
      <c r="L143" s="80">
        <v>0</v>
      </c>
      <c r="M143" s="80">
        <v>4.9800000000000004</v>
      </c>
      <c r="N143" s="80">
        <v>35.200000000000003</v>
      </c>
      <c r="O143" s="80">
        <v>54.28</v>
      </c>
      <c r="P143" s="80">
        <v>5.54</v>
      </c>
      <c r="Q143" s="80">
        <v>0</v>
      </c>
      <c r="R143" s="80">
        <v>0</v>
      </c>
      <c r="S143" s="80">
        <v>0</v>
      </c>
      <c r="T143" s="80"/>
      <c r="U143" s="80"/>
      <c r="V143" s="80"/>
      <c r="W143" s="80">
        <v>2.6440000000000001</v>
      </c>
      <c r="X143" s="82"/>
      <c r="Y143" s="80"/>
      <c r="Z143" s="80"/>
      <c r="AA143" s="80"/>
      <c r="AB143" s="81"/>
      <c r="AC143" s="81"/>
      <c r="AD143" s="81"/>
      <c r="AE143" s="128"/>
      <c r="AF143" s="82"/>
      <c r="AG143" s="82"/>
      <c r="AH143" s="82"/>
      <c r="AI143" s="82"/>
      <c r="AJ143" s="82"/>
      <c r="AK143" s="82"/>
      <c r="AL143" s="82"/>
      <c r="AM143" s="82"/>
      <c r="AN143" s="82"/>
      <c r="AO143" s="80">
        <v>1.181</v>
      </c>
      <c r="AP143" s="80">
        <v>1.403</v>
      </c>
      <c r="AQ143" s="82">
        <v>1.2387806943268416</v>
      </c>
      <c r="AR143" s="82">
        <v>0.88453314326443344</v>
      </c>
      <c r="AS143" s="129">
        <v>3326</v>
      </c>
      <c r="AT143" s="129">
        <v>2517</v>
      </c>
      <c r="AU143" s="141" t="s">
        <v>241</v>
      </c>
    </row>
    <row r="144" spans="1:47" s="84" customFormat="1" ht="45" customHeight="1" x14ac:dyDescent="0.3">
      <c r="A144" s="147">
        <v>8</v>
      </c>
      <c r="B144" s="77">
        <v>69</v>
      </c>
      <c r="C144" s="78">
        <v>965</v>
      </c>
      <c r="D144" s="79" t="s">
        <v>227</v>
      </c>
      <c r="E144" s="123" t="s">
        <v>209</v>
      </c>
      <c r="F144" s="124">
        <v>58</v>
      </c>
      <c r="G144" s="125" t="s">
        <v>64</v>
      </c>
      <c r="H144" s="126">
        <v>58.45</v>
      </c>
      <c r="I144" s="80">
        <v>0</v>
      </c>
      <c r="J144" s="80">
        <v>0</v>
      </c>
      <c r="K144" s="80">
        <v>0</v>
      </c>
      <c r="L144" s="80">
        <v>0</v>
      </c>
      <c r="M144" s="80">
        <v>6.47</v>
      </c>
      <c r="N144" s="80">
        <v>32.56</v>
      </c>
      <c r="O144" s="80">
        <v>44.38</v>
      </c>
      <c r="P144" s="80">
        <v>16.59</v>
      </c>
      <c r="Q144" s="80">
        <v>0</v>
      </c>
      <c r="R144" s="80">
        <v>0</v>
      </c>
      <c r="S144" s="80">
        <v>0</v>
      </c>
      <c r="T144" s="80"/>
      <c r="U144" s="80"/>
      <c r="V144" s="80"/>
      <c r="W144" s="80">
        <v>2.6379999999999999</v>
      </c>
      <c r="X144" s="82"/>
      <c r="Y144" s="80"/>
      <c r="Z144" s="80"/>
      <c r="AA144" s="80"/>
      <c r="AB144" s="81"/>
      <c r="AC144" s="81"/>
      <c r="AD144" s="81"/>
      <c r="AE144" s="128"/>
      <c r="AF144" s="82"/>
      <c r="AG144" s="82"/>
      <c r="AH144" s="82"/>
      <c r="AI144" s="82"/>
      <c r="AJ144" s="82"/>
      <c r="AK144" s="82"/>
      <c r="AL144" s="82"/>
      <c r="AM144" s="82"/>
      <c r="AN144" s="82"/>
      <c r="AO144" s="80">
        <v>1.163</v>
      </c>
      <c r="AP144" s="80">
        <v>1.339</v>
      </c>
      <c r="AQ144" s="82">
        <v>1.2682717110920034</v>
      </c>
      <c r="AR144" s="82">
        <v>0.97012696041822255</v>
      </c>
      <c r="AS144" s="129">
        <v>3328</v>
      </c>
      <c r="AT144" s="129">
        <v>2333</v>
      </c>
      <c r="AU144" s="141" t="s">
        <v>241</v>
      </c>
    </row>
    <row r="145" spans="1:47" s="84" customFormat="1" ht="45" customHeight="1" x14ac:dyDescent="0.3">
      <c r="A145" s="147">
        <v>8</v>
      </c>
      <c r="B145" s="77">
        <v>109</v>
      </c>
      <c r="C145" s="78">
        <v>1005</v>
      </c>
      <c r="D145" s="79" t="s">
        <v>246</v>
      </c>
      <c r="E145" s="123" t="s">
        <v>218</v>
      </c>
      <c r="F145" s="124">
        <v>56</v>
      </c>
      <c r="G145" s="125" t="s">
        <v>64</v>
      </c>
      <c r="H145" s="126">
        <v>56.45</v>
      </c>
      <c r="I145" s="80">
        <v>0</v>
      </c>
      <c r="J145" s="80">
        <v>0</v>
      </c>
      <c r="K145" s="80">
        <v>0</v>
      </c>
      <c r="L145" s="80">
        <v>0</v>
      </c>
      <c r="M145" s="80">
        <v>1.59</v>
      </c>
      <c r="N145" s="80">
        <v>24.57</v>
      </c>
      <c r="O145" s="80">
        <v>57.71</v>
      </c>
      <c r="P145" s="80">
        <v>16.13</v>
      </c>
      <c r="Q145" s="80">
        <v>0</v>
      </c>
      <c r="R145" s="80">
        <v>0</v>
      </c>
      <c r="S145" s="80">
        <v>0</v>
      </c>
      <c r="T145" s="80"/>
      <c r="U145" s="80"/>
      <c r="V145" s="80"/>
      <c r="W145" s="80">
        <v>2.649</v>
      </c>
      <c r="X145" s="82"/>
      <c r="Y145" s="80"/>
      <c r="Z145" s="80"/>
      <c r="AA145" s="80"/>
      <c r="AB145" s="81"/>
      <c r="AC145" s="81"/>
      <c r="AD145" s="81"/>
      <c r="AE145" s="128"/>
      <c r="AF145" s="82"/>
      <c r="AG145" s="82"/>
      <c r="AH145" s="82"/>
      <c r="AI145" s="82"/>
      <c r="AJ145" s="82"/>
      <c r="AK145" s="82"/>
      <c r="AL145" s="82"/>
      <c r="AM145" s="82"/>
      <c r="AN145" s="82"/>
      <c r="AO145" s="80">
        <v>1.1579999999999999</v>
      </c>
      <c r="AP145" s="80">
        <v>1.393</v>
      </c>
      <c r="AQ145" s="82">
        <v>1.2875647668393784</v>
      </c>
      <c r="AR145" s="82">
        <v>0.90165111270638909</v>
      </c>
      <c r="AS145" s="129">
        <v>3158</v>
      </c>
      <c r="AT145" s="129">
        <v>2622</v>
      </c>
      <c r="AU145" s="141" t="s">
        <v>251</v>
      </c>
    </row>
    <row r="146" spans="1:47" s="84" customFormat="1" ht="45" customHeight="1" x14ac:dyDescent="0.3">
      <c r="A146" s="147">
        <v>8</v>
      </c>
      <c r="B146" s="77">
        <v>110</v>
      </c>
      <c r="C146" s="78">
        <v>1006</v>
      </c>
      <c r="D146" s="79" t="s">
        <v>246</v>
      </c>
      <c r="E146" s="123" t="s">
        <v>220</v>
      </c>
      <c r="F146" s="124">
        <v>58</v>
      </c>
      <c r="G146" s="125" t="s">
        <v>64</v>
      </c>
      <c r="H146" s="126">
        <v>58.45</v>
      </c>
      <c r="I146" s="80">
        <v>0</v>
      </c>
      <c r="J146" s="80">
        <v>0</v>
      </c>
      <c r="K146" s="80">
        <v>0</v>
      </c>
      <c r="L146" s="80">
        <v>0</v>
      </c>
      <c r="M146" s="80">
        <v>1.79</v>
      </c>
      <c r="N146" s="80">
        <v>20.85</v>
      </c>
      <c r="O146" s="80">
        <v>63.79</v>
      </c>
      <c r="P146" s="80">
        <v>13.57</v>
      </c>
      <c r="Q146" s="80">
        <v>0</v>
      </c>
      <c r="R146" s="80">
        <v>0</v>
      </c>
      <c r="S146" s="80">
        <v>0</v>
      </c>
      <c r="T146" s="80"/>
      <c r="U146" s="80"/>
      <c r="V146" s="80"/>
      <c r="W146" s="80">
        <v>2.6539999999999999</v>
      </c>
      <c r="X146" s="82"/>
      <c r="Y146" s="80"/>
      <c r="Z146" s="80"/>
      <c r="AA146" s="80"/>
      <c r="AB146" s="81"/>
      <c r="AC146" s="81"/>
      <c r="AD146" s="81"/>
      <c r="AE146" s="128"/>
      <c r="AF146" s="82"/>
      <c r="AG146" s="82"/>
      <c r="AH146" s="82"/>
      <c r="AI146" s="82"/>
      <c r="AJ146" s="82"/>
      <c r="AK146" s="82"/>
      <c r="AL146" s="82"/>
      <c r="AM146" s="82"/>
      <c r="AN146" s="82"/>
      <c r="AO146" s="80">
        <v>1.181</v>
      </c>
      <c r="AP146" s="80">
        <v>1.365</v>
      </c>
      <c r="AQ146" s="82">
        <v>1.2472480948348856</v>
      </c>
      <c r="AR146" s="82">
        <v>0.9443223443223443</v>
      </c>
      <c r="AS146" s="129">
        <v>3259</v>
      </c>
      <c r="AT146" s="129">
        <v>2246</v>
      </c>
      <c r="AU146" s="141" t="s">
        <v>251</v>
      </c>
    </row>
    <row r="147" spans="1:47" s="84" customFormat="1" ht="45" customHeight="1" x14ac:dyDescent="0.3">
      <c r="A147" s="147">
        <v>8</v>
      </c>
      <c r="B147" s="77">
        <v>111</v>
      </c>
      <c r="C147" s="78">
        <v>1007</v>
      </c>
      <c r="D147" s="79" t="s">
        <v>246</v>
      </c>
      <c r="E147" s="123" t="s">
        <v>221</v>
      </c>
      <c r="F147" s="124">
        <v>60</v>
      </c>
      <c r="G147" s="125" t="s">
        <v>64</v>
      </c>
      <c r="H147" s="126">
        <v>60.45</v>
      </c>
      <c r="I147" s="80">
        <v>0</v>
      </c>
      <c r="J147" s="80">
        <v>0</v>
      </c>
      <c r="K147" s="80">
        <v>0</v>
      </c>
      <c r="L147" s="80">
        <v>0</v>
      </c>
      <c r="M147" s="80">
        <v>3.14</v>
      </c>
      <c r="N147" s="80">
        <v>21.15</v>
      </c>
      <c r="O147" s="80">
        <v>58.63</v>
      </c>
      <c r="P147" s="80">
        <v>17.079999999999998</v>
      </c>
      <c r="Q147" s="80">
        <v>0</v>
      </c>
      <c r="R147" s="80">
        <v>0</v>
      </c>
      <c r="S147" s="80">
        <v>0</v>
      </c>
      <c r="T147" s="80"/>
      <c r="U147" s="80"/>
      <c r="V147" s="80"/>
      <c r="W147" s="80">
        <v>2.6509999999999998</v>
      </c>
      <c r="X147" s="82"/>
      <c r="Y147" s="80"/>
      <c r="Z147" s="80"/>
      <c r="AA147" s="80"/>
      <c r="AB147" s="81"/>
      <c r="AC147" s="81"/>
      <c r="AD147" s="81"/>
      <c r="AE147" s="128"/>
      <c r="AF147" s="82"/>
      <c r="AG147" s="82"/>
      <c r="AH147" s="82"/>
      <c r="AI147" s="82"/>
      <c r="AJ147" s="82"/>
      <c r="AK147" s="82"/>
      <c r="AL147" s="82"/>
      <c r="AM147" s="82"/>
      <c r="AN147" s="82"/>
      <c r="AO147" s="80">
        <v>1.143</v>
      </c>
      <c r="AP147" s="80">
        <v>1.35</v>
      </c>
      <c r="AQ147" s="82">
        <v>1.3193350831146105</v>
      </c>
      <c r="AR147" s="82">
        <v>0.96370370370370351</v>
      </c>
      <c r="AS147" s="129">
        <v>2911</v>
      </c>
      <c r="AT147" s="129">
        <v>2826</v>
      </c>
      <c r="AU147" s="141" t="s">
        <v>251</v>
      </c>
    </row>
    <row r="148" spans="1:47" s="84" customFormat="1" ht="45" customHeight="1" x14ac:dyDescent="0.3">
      <c r="A148" s="147">
        <v>8</v>
      </c>
      <c r="B148" s="77">
        <v>152</v>
      </c>
      <c r="C148" s="78">
        <v>1048</v>
      </c>
      <c r="D148" s="79" t="s">
        <v>266</v>
      </c>
      <c r="E148" s="123" t="s">
        <v>213</v>
      </c>
      <c r="F148" s="124">
        <v>56</v>
      </c>
      <c r="G148" s="125" t="s">
        <v>64</v>
      </c>
      <c r="H148" s="126">
        <v>56.45</v>
      </c>
      <c r="I148" s="80">
        <v>0</v>
      </c>
      <c r="J148" s="80">
        <v>0</v>
      </c>
      <c r="K148" s="80">
        <v>0</v>
      </c>
      <c r="L148" s="80">
        <v>0</v>
      </c>
      <c r="M148" s="80">
        <v>10.72</v>
      </c>
      <c r="N148" s="80">
        <v>35.06</v>
      </c>
      <c r="O148" s="80">
        <v>47.32</v>
      </c>
      <c r="P148" s="80">
        <v>6.9</v>
      </c>
      <c r="Q148" s="80">
        <v>0</v>
      </c>
      <c r="R148" s="80">
        <v>0</v>
      </c>
      <c r="S148" s="80">
        <v>0</v>
      </c>
      <c r="T148" s="80"/>
      <c r="U148" s="80"/>
      <c r="V148" s="80"/>
      <c r="W148" s="80">
        <v>2.6379999999999999</v>
      </c>
      <c r="X148" s="82"/>
      <c r="Y148" s="80"/>
      <c r="Z148" s="80"/>
      <c r="AA148" s="80"/>
      <c r="AB148" s="81"/>
      <c r="AC148" s="81"/>
      <c r="AD148" s="81"/>
      <c r="AE148" s="128"/>
      <c r="AF148" s="82"/>
      <c r="AG148" s="82"/>
      <c r="AH148" s="82"/>
      <c r="AI148" s="82"/>
      <c r="AJ148" s="82"/>
      <c r="AK148" s="82"/>
      <c r="AL148" s="82"/>
      <c r="AM148" s="82"/>
      <c r="AN148" s="82"/>
      <c r="AO148" s="80">
        <v>1.127</v>
      </c>
      <c r="AP148" s="80">
        <v>1.35</v>
      </c>
      <c r="AQ148" s="82">
        <v>1.3407275953859803</v>
      </c>
      <c r="AR148" s="82">
        <v>0.95407407407407385</v>
      </c>
      <c r="AS148" s="129">
        <v>3203</v>
      </c>
      <c r="AT148" s="129">
        <v>2034</v>
      </c>
      <c r="AU148" s="141" t="s">
        <v>273</v>
      </c>
    </row>
    <row r="149" spans="1:47" s="84" customFormat="1" ht="45" customHeight="1" x14ac:dyDescent="0.3">
      <c r="A149" s="147">
        <v>8</v>
      </c>
      <c r="B149" s="77">
        <v>153</v>
      </c>
      <c r="C149" s="78">
        <v>1049</v>
      </c>
      <c r="D149" s="79" t="s">
        <v>266</v>
      </c>
      <c r="E149" s="123" t="s">
        <v>215</v>
      </c>
      <c r="F149" s="124">
        <v>58</v>
      </c>
      <c r="G149" s="125" t="s">
        <v>64</v>
      </c>
      <c r="H149" s="126">
        <v>58.45</v>
      </c>
      <c r="I149" s="80">
        <v>0</v>
      </c>
      <c r="J149" s="80">
        <v>0</v>
      </c>
      <c r="K149" s="80">
        <v>0</v>
      </c>
      <c r="L149" s="80">
        <v>0</v>
      </c>
      <c r="M149" s="80">
        <v>3.83</v>
      </c>
      <c r="N149" s="80">
        <v>16.64</v>
      </c>
      <c r="O149" s="80">
        <v>62.06</v>
      </c>
      <c r="P149" s="80">
        <v>17.47</v>
      </c>
      <c r="Q149" s="80">
        <v>0</v>
      </c>
      <c r="R149" s="80">
        <v>0</v>
      </c>
      <c r="S149" s="80">
        <v>0</v>
      </c>
      <c r="T149" s="80"/>
      <c r="U149" s="80"/>
      <c r="V149" s="80"/>
      <c r="W149" s="80">
        <v>2.64</v>
      </c>
      <c r="X149" s="82"/>
      <c r="Y149" s="80"/>
      <c r="Z149" s="80"/>
      <c r="AA149" s="80"/>
      <c r="AB149" s="81"/>
      <c r="AC149" s="81"/>
      <c r="AD149" s="81"/>
      <c r="AE149" s="128"/>
      <c r="AF149" s="82"/>
      <c r="AG149" s="82"/>
      <c r="AH149" s="82"/>
      <c r="AI149" s="82"/>
      <c r="AJ149" s="82"/>
      <c r="AK149" s="82"/>
      <c r="AL149" s="82"/>
      <c r="AM149" s="82"/>
      <c r="AN149" s="82"/>
      <c r="AO149" s="80">
        <v>1.1319999999999999</v>
      </c>
      <c r="AP149" s="80">
        <v>1.3580000000000001</v>
      </c>
      <c r="AQ149" s="82">
        <v>1.3321554770318023</v>
      </c>
      <c r="AR149" s="82">
        <v>0.94403534609720174</v>
      </c>
      <c r="AS149" s="129">
        <v>3113</v>
      </c>
      <c r="AT149" s="129">
        <v>2419</v>
      </c>
      <c r="AU149" s="141" t="s">
        <v>273</v>
      </c>
    </row>
    <row r="150" spans="1:47" s="84" customFormat="1" ht="45" customHeight="1" x14ac:dyDescent="0.3">
      <c r="A150" s="147">
        <v>8</v>
      </c>
      <c r="B150" s="77">
        <v>189</v>
      </c>
      <c r="C150" s="78">
        <v>1085</v>
      </c>
      <c r="D150" s="79" t="s">
        <v>283</v>
      </c>
      <c r="E150" s="123" t="s">
        <v>209</v>
      </c>
      <c r="F150" s="124">
        <v>52</v>
      </c>
      <c r="G150" s="125" t="s">
        <v>64</v>
      </c>
      <c r="H150" s="126">
        <v>52.45</v>
      </c>
      <c r="I150" s="80">
        <v>0</v>
      </c>
      <c r="J150" s="80">
        <v>0</v>
      </c>
      <c r="K150" s="80">
        <v>0</v>
      </c>
      <c r="L150" s="80">
        <v>0</v>
      </c>
      <c r="M150" s="80">
        <v>3.1</v>
      </c>
      <c r="N150" s="80">
        <v>36.24</v>
      </c>
      <c r="O150" s="80">
        <v>52.85</v>
      </c>
      <c r="P150" s="80">
        <v>7.81</v>
      </c>
      <c r="Q150" s="80">
        <v>0</v>
      </c>
      <c r="R150" s="80">
        <v>0</v>
      </c>
      <c r="S150" s="80">
        <v>0</v>
      </c>
      <c r="T150" s="80"/>
      <c r="U150" s="80"/>
      <c r="V150" s="80"/>
      <c r="W150" s="80">
        <v>2.653</v>
      </c>
      <c r="X150" s="82"/>
      <c r="Y150" s="80"/>
      <c r="Z150" s="80"/>
      <c r="AA150" s="80"/>
      <c r="AB150" s="81"/>
      <c r="AC150" s="81"/>
      <c r="AD150" s="81"/>
      <c r="AE150" s="128"/>
      <c r="AF150" s="82"/>
      <c r="AG150" s="82"/>
      <c r="AH150" s="82"/>
      <c r="AI150" s="82"/>
      <c r="AJ150" s="82"/>
      <c r="AK150" s="82"/>
      <c r="AL150" s="82"/>
      <c r="AM150" s="82"/>
      <c r="AN150" s="82"/>
      <c r="AO150" s="80">
        <v>1.113</v>
      </c>
      <c r="AP150" s="80">
        <v>1.351</v>
      </c>
      <c r="AQ150" s="82">
        <v>1.3836477987421385</v>
      </c>
      <c r="AR150" s="82">
        <v>0.96373056994818662</v>
      </c>
      <c r="AS150" s="129">
        <v>3010</v>
      </c>
      <c r="AT150" s="129">
        <v>2346</v>
      </c>
      <c r="AU150" s="141" t="s">
        <v>294</v>
      </c>
    </row>
    <row r="151" spans="1:47" s="84" customFormat="1" ht="45" customHeight="1" x14ac:dyDescent="0.3">
      <c r="A151" s="147">
        <v>8</v>
      </c>
      <c r="B151" s="77">
        <v>190</v>
      </c>
      <c r="C151" s="78">
        <v>1086</v>
      </c>
      <c r="D151" s="79" t="s">
        <v>283</v>
      </c>
      <c r="E151" s="123" t="s">
        <v>210</v>
      </c>
      <c r="F151" s="124">
        <v>54</v>
      </c>
      <c r="G151" s="125" t="s">
        <v>64</v>
      </c>
      <c r="H151" s="126">
        <v>54.45</v>
      </c>
      <c r="I151" s="80">
        <v>0</v>
      </c>
      <c r="J151" s="80">
        <v>0</v>
      </c>
      <c r="K151" s="80">
        <v>0</v>
      </c>
      <c r="L151" s="80">
        <v>0</v>
      </c>
      <c r="M151" s="80">
        <v>3.84</v>
      </c>
      <c r="N151" s="80">
        <v>20.83</v>
      </c>
      <c r="O151" s="80">
        <v>66.67</v>
      </c>
      <c r="P151" s="80">
        <v>8.66</v>
      </c>
      <c r="Q151" s="80">
        <v>0</v>
      </c>
      <c r="R151" s="80">
        <v>0</v>
      </c>
      <c r="S151" s="80">
        <v>0</v>
      </c>
      <c r="T151" s="80"/>
      <c r="U151" s="80"/>
      <c r="V151" s="80"/>
      <c r="W151" s="80">
        <v>2.633</v>
      </c>
      <c r="X151" s="82"/>
      <c r="Y151" s="80"/>
      <c r="Z151" s="80"/>
      <c r="AA151" s="80"/>
      <c r="AB151" s="81"/>
      <c r="AC151" s="81"/>
      <c r="AD151" s="81"/>
      <c r="AE151" s="128"/>
      <c r="AF151" s="82"/>
      <c r="AG151" s="82"/>
      <c r="AH151" s="82"/>
      <c r="AI151" s="82"/>
      <c r="AJ151" s="82"/>
      <c r="AK151" s="82"/>
      <c r="AL151" s="82"/>
      <c r="AM151" s="82"/>
      <c r="AN151" s="82"/>
      <c r="AO151" s="80">
        <v>1.107</v>
      </c>
      <c r="AP151" s="80">
        <v>1.2909999999999999</v>
      </c>
      <c r="AQ151" s="82">
        <v>1.3785004516711834</v>
      </c>
      <c r="AR151" s="82">
        <v>1.039504260263362</v>
      </c>
      <c r="AS151" s="129">
        <v>2947</v>
      </c>
      <c r="AT151" s="129">
        <v>1956</v>
      </c>
      <c r="AU151" s="141" t="s">
        <v>294</v>
      </c>
    </row>
    <row r="152" spans="1:47" s="84" customFormat="1" ht="45" customHeight="1" x14ac:dyDescent="0.3">
      <c r="A152" s="147">
        <v>8</v>
      </c>
      <c r="B152" s="77">
        <v>191</v>
      </c>
      <c r="C152" s="78">
        <v>1087</v>
      </c>
      <c r="D152" s="79" t="s">
        <v>283</v>
      </c>
      <c r="E152" s="123" t="s">
        <v>212</v>
      </c>
      <c r="F152" s="124">
        <v>56</v>
      </c>
      <c r="G152" s="125" t="s">
        <v>64</v>
      </c>
      <c r="H152" s="126">
        <v>56.45</v>
      </c>
      <c r="I152" s="80">
        <v>0</v>
      </c>
      <c r="J152" s="80">
        <v>0</v>
      </c>
      <c r="K152" s="80">
        <v>0</v>
      </c>
      <c r="L152" s="80">
        <v>0</v>
      </c>
      <c r="M152" s="80">
        <v>9.5500000000000007</v>
      </c>
      <c r="N152" s="80">
        <v>11.11</v>
      </c>
      <c r="O152" s="80">
        <v>62.43</v>
      </c>
      <c r="P152" s="80">
        <v>16.91</v>
      </c>
      <c r="Q152" s="80">
        <v>0</v>
      </c>
      <c r="R152" s="80">
        <v>0</v>
      </c>
      <c r="S152" s="80">
        <v>0</v>
      </c>
      <c r="T152" s="80"/>
      <c r="U152" s="80"/>
      <c r="V152" s="80"/>
      <c r="W152" s="80">
        <v>2.645</v>
      </c>
      <c r="X152" s="82"/>
      <c r="Y152" s="80"/>
      <c r="Z152" s="80"/>
      <c r="AA152" s="80"/>
      <c r="AB152" s="81"/>
      <c r="AC152" s="81"/>
      <c r="AD152" s="81"/>
      <c r="AE152" s="128"/>
      <c r="AF152" s="82"/>
      <c r="AG152" s="82"/>
      <c r="AH152" s="82"/>
      <c r="AI152" s="82"/>
      <c r="AJ152" s="82"/>
      <c r="AK152" s="82"/>
      <c r="AL152" s="82"/>
      <c r="AM152" s="82"/>
      <c r="AN152" s="82"/>
      <c r="AO152" s="80">
        <v>1.1890000000000001</v>
      </c>
      <c r="AP152" s="80">
        <v>1.25</v>
      </c>
      <c r="AQ152" s="82">
        <v>1.2245584524810766</v>
      </c>
      <c r="AR152" s="82">
        <v>1.1160000000000001</v>
      </c>
      <c r="AS152" s="129">
        <v>3047</v>
      </c>
      <c r="AT152" s="129">
        <v>2756</v>
      </c>
      <c r="AU152" s="141" t="s">
        <v>294</v>
      </c>
    </row>
    <row r="153" spans="1:47" s="84" customFormat="1" ht="45" customHeight="1" x14ac:dyDescent="0.3">
      <c r="A153" s="147">
        <v>8</v>
      </c>
      <c r="B153" s="77">
        <v>192</v>
      </c>
      <c r="C153" s="78">
        <v>1088</v>
      </c>
      <c r="D153" s="79" t="s">
        <v>283</v>
      </c>
      <c r="E153" s="123" t="s">
        <v>213</v>
      </c>
      <c r="F153" s="124">
        <v>58</v>
      </c>
      <c r="G153" s="125" t="s">
        <v>64</v>
      </c>
      <c r="H153" s="126">
        <v>58.45</v>
      </c>
      <c r="I153" s="80">
        <v>0</v>
      </c>
      <c r="J153" s="80">
        <v>0</v>
      </c>
      <c r="K153" s="80">
        <v>0</v>
      </c>
      <c r="L153" s="80">
        <v>0</v>
      </c>
      <c r="M153" s="80">
        <v>8.3800000000000008</v>
      </c>
      <c r="N153" s="80">
        <v>16.29</v>
      </c>
      <c r="O153" s="80">
        <v>56.5</v>
      </c>
      <c r="P153" s="80">
        <v>18.829999999999998</v>
      </c>
      <c r="Q153" s="80">
        <v>0</v>
      </c>
      <c r="R153" s="80">
        <v>0</v>
      </c>
      <c r="S153" s="80">
        <v>0</v>
      </c>
      <c r="T153" s="80"/>
      <c r="U153" s="80"/>
      <c r="V153" s="80"/>
      <c r="W153" s="80">
        <v>2.6549999999999998</v>
      </c>
      <c r="X153" s="82"/>
      <c r="Y153" s="80"/>
      <c r="Z153" s="80"/>
      <c r="AA153" s="80"/>
      <c r="AB153" s="81"/>
      <c r="AC153" s="81"/>
      <c r="AD153" s="81"/>
      <c r="AE153" s="128"/>
      <c r="AF153" s="82"/>
      <c r="AG153" s="82"/>
      <c r="AH153" s="82"/>
      <c r="AI153" s="82"/>
      <c r="AJ153" s="82"/>
      <c r="AK153" s="82"/>
      <c r="AL153" s="82"/>
      <c r="AM153" s="82"/>
      <c r="AN153" s="82"/>
      <c r="AO153" s="80">
        <v>1.0960000000000001</v>
      </c>
      <c r="AP153" s="80">
        <v>1.4059999999999999</v>
      </c>
      <c r="AQ153" s="82">
        <v>1.422445255474452</v>
      </c>
      <c r="AR153" s="82">
        <v>0.88833570412517782</v>
      </c>
      <c r="AS153" s="129">
        <v>2952</v>
      </c>
      <c r="AT153" s="129">
        <v>2555</v>
      </c>
      <c r="AU153" s="141" t="s">
        <v>294</v>
      </c>
    </row>
    <row r="154" spans="1:47" s="84" customFormat="1" ht="45" customHeight="1" x14ac:dyDescent="0.3">
      <c r="A154" s="147">
        <v>9</v>
      </c>
      <c r="B154" s="77">
        <v>29</v>
      </c>
      <c r="C154" s="78">
        <v>925</v>
      </c>
      <c r="D154" s="79" t="s">
        <v>170</v>
      </c>
      <c r="E154" s="123" t="s">
        <v>210</v>
      </c>
      <c r="F154" s="124">
        <v>58</v>
      </c>
      <c r="G154" s="125" t="s">
        <v>64</v>
      </c>
      <c r="H154" s="130">
        <v>58.45</v>
      </c>
      <c r="I154" s="80">
        <v>0</v>
      </c>
      <c r="J154" s="80">
        <v>0</v>
      </c>
      <c r="K154" s="80">
        <v>0</v>
      </c>
      <c r="L154" s="80">
        <v>7.56</v>
      </c>
      <c r="M154" s="80">
        <v>10.050000000000001</v>
      </c>
      <c r="N154" s="80">
        <v>35.369999999999997</v>
      </c>
      <c r="O154" s="80">
        <v>42.24</v>
      </c>
      <c r="P154" s="80">
        <v>4.78</v>
      </c>
      <c r="Q154" s="80">
        <v>0</v>
      </c>
      <c r="R154" s="80">
        <v>0</v>
      </c>
      <c r="S154" s="80">
        <v>0</v>
      </c>
      <c r="T154" s="80"/>
      <c r="U154" s="80"/>
      <c r="V154" s="80"/>
      <c r="W154" s="80">
        <v>2.665</v>
      </c>
      <c r="X154" s="82"/>
      <c r="Y154" s="80"/>
      <c r="Z154" s="80"/>
      <c r="AA154" s="80"/>
      <c r="AB154" s="81"/>
      <c r="AC154" s="81"/>
      <c r="AD154" s="81"/>
      <c r="AE154" s="128"/>
      <c r="AF154" s="82"/>
      <c r="AG154" s="82"/>
      <c r="AH154" s="82"/>
      <c r="AI154" s="82"/>
      <c r="AJ154" s="82"/>
      <c r="AK154" s="82"/>
      <c r="AL154" s="82"/>
      <c r="AM154" s="82"/>
      <c r="AN154" s="82"/>
      <c r="AO154" s="80">
        <v>1.2410000000000001</v>
      </c>
      <c r="AP154" s="80">
        <v>1.4139999999999999</v>
      </c>
      <c r="AQ154" s="82">
        <v>1.1474617244157934</v>
      </c>
      <c r="AR154" s="82">
        <v>0.88472418670438491</v>
      </c>
      <c r="AS154" s="129">
        <v>3005</v>
      </c>
      <c r="AT154" s="129">
        <v>2055</v>
      </c>
      <c r="AU154" s="141" t="s">
        <v>211</v>
      </c>
    </row>
    <row r="155" spans="1:47" s="84" customFormat="1" ht="45" customHeight="1" x14ac:dyDescent="0.3">
      <c r="A155" s="147">
        <v>9</v>
      </c>
      <c r="B155" s="77">
        <v>30</v>
      </c>
      <c r="C155" s="78">
        <v>926</v>
      </c>
      <c r="D155" s="79" t="s">
        <v>170</v>
      </c>
      <c r="E155" s="123" t="s">
        <v>212</v>
      </c>
      <c r="F155" s="124">
        <v>60</v>
      </c>
      <c r="G155" s="125" t="s">
        <v>64</v>
      </c>
      <c r="H155" s="130">
        <v>60.45</v>
      </c>
      <c r="I155" s="80">
        <v>0</v>
      </c>
      <c r="J155" s="80">
        <v>0</v>
      </c>
      <c r="K155" s="80">
        <v>0</v>
      </c>
      <c r="L155" s="80">
        <v>9.11</v>
      </c>
      <c r="M155" s="80">
        <v>6.96</v>
      </c>
      <c r="N155" s="80">
        <v>41.43</v>
      </c>
      <c r="O155" s="80">
        <v>38.56</v>
      </c>
      <c r="P155" s="80">
        <v>3.94</v>
      </c>
      <c r="Q155" s="80">
        <v>0</v>
      </c>
      <c r="R155" s="80">
        <v>0</v>
      </c>
      <c r="S155" s="80">
        <v>0</v>
      </c>
      <c r="T155" s="80"/>
      <c r="U155" s="80"/>
      <c r="V155" s="80"/>
      <c r="W155" s="80">
        <v>2.6520000000000001</v>
      </c>
      <c r="X155" s="82"/>
      <c r="Y155" s="80"/>
      <c r="Z155" s="80"/>
      <c r="AA155" s="80"/>
      <c r="AB155" s="81"/>
      <c r="AC155" s="81"/>
      <c r="AD155" s="81"/>
      <c r="AE155" s="128"/>
      <c r="AF155" s="82"/>
      <c r="AG155" s="82"/>
      <c r="AH155" s="82"/>
      <c r="AI155" s="82"/>
      <c r="AJ155" s="82"/>
      <c r="AK155" s="82"/>
      <c r="AL155" s="82"/>
      <c r="AM155" s="82"/>
      <c r="AN155" s="82"/>
      <c r="AO155" s="80">
        <v>1.266</v>
      </c>
      <c r="AP155" s="80">
        <v>1.4350000000000001</v>
      </c>
      <c r="AQ155" s="82">
        <v>1.09478672985782</v>
      </c>
      <c r="AR155" s="82">
        <v>0.84808362369337975</v>
      </c>
      <c r="AS155" s="129">
        <v>2941</v>
      </c>
      <c r="AT155" s="129">
        <v>2244</v>
      </c>
      <c r="AU155" s="141" t="s">
        <v>211</v>
      </c>
    </row>
    <row r="156" spans="1:47" s="84" customFormat="1" ht="45" customHeight="1" x14ac:dyDescent="0.3">
      <c r="A156" s="147">
        <v>9</v>
      </c>
      <c r="B156" s="77">
        <v>31</v>
      </c>
      <c r="C156" s="78">
        <v>927</v>
      </c>
      <c r="D156" s="79" t="s">
        <v>170</v>
      </c>
      <c r="E156" s="123" t="s">
        <v>213</v>
      </c>
      <c r="F156" s="124">
        <v>62</v>
      </c>
      <c r="G156" s="125" t="s">
        <v>64</v>
      </c>
      <c r="H156" s="130">
        <v>62.45</v>
      </c>
      <c r="I156" s="80">
        <v>6.55</v>
      </c>
      <c r="J156" s="80">
        <v>8.91</v>
      </c>
      <c r="K156" s="80">
        <v>8.35</v>
      </c>
      <c r="L156" s="80">
        <v>6.45</v>
      </c>
      <c r="M156" s="80">
        <v>5.57</v>
      </c>
      <c r="N156" s="80">
        <v>31.89</v>
      </c>
      <c r="O156" s="80">
        <v>28.56</v>
      </c>
      <c r="P156" s="80">
        <v>3.72</v>
      </c>
      <c r="Q156" s="80">
        <v>0</v>
      </c>
      <c r="R156" s="80">
        <v>0</v>
      </c>
      <c r="S156" s="80">
        <v>0</v>
      </c>
      <c r="T156" s="80"/>
      <c r="U156" s="80"/>
      <c r="V156" s="80"/>
      <c r="W156" s="80">
        <v>2.665</v>
      </c>
      <c r="X156" s="82"/>
      <c r="Y156" s="80"/>
      <c r="Z156" s="80"/>
      <c r="AA156" s="80"/>
      <c r="AB156" s="81"/>
      <c r="AC156" s="81"/>
      <c r="AD156" s="81"/>
      <c r="AE156" s="128"/>
      <c r="AF156" s="82"/>
      <c r="AG156" s="82"/>
      <c r="AH156" s="82"/>
      <c r="AI156" s="82"/>
      <c r="AJ156" s="82"/>
      <c r="AK156" s="82"/>
      <c r="AL156" s="82"/>
      <c r="AM156" s="82"/>
      <c r="AN156" s="82"/>
      <c r="AO156" s="80">
        <v>1.282</v>
      </c>
      <c r="AP156" s="80">
        <v>1.516</v>
      </c>
      <c r="AQ156" s="82">
        <v>1.0787831513260531</v>
      </c>
      <c r="AR156" s="82">
        <v>0.7579155672823219</v>
      </c>
      <c r="AS156" s="129">
        <v>3050</v>
      </c>
      <c r="AT156" s="129">
        <v>2156</v>
      </c>
      <c r="AU156" s="141" t="s">
        <v>214</v>
      </c>
    </row>
    <row r="157" spans="1:47" s="84" customFormat="1" ht="45" customHeight="1" x14ac:dyDescent="0.3">
      <c r="A157" s="147">
        <v>9</v>
      </c>
      <c r="B157" s="77">
        <v>32</v>
      </c>
      <c r="C157" s="78">
        <v>928</v>
      </c>
      <c r="D157" s="79" t="s">
        <v>170</v>
      </c>
      <c r="E157" s="123" t="s">
        <v>215</v>
      </c>
      <c r="F157" s="124">
        <v>64</v>
      </c>
      <c r="G157" s="125" t="s">
        <v>64</v>
      </c>
      <c r="H157" s="130">
        <v>64.45</v>
      </c>
      <c r="I157" s="80">
        <v>0</v>
      </c>
      <c r="J157" s="80">
        <v>10.050000000000001</v>
      </c>
      <c r="K157" s="80">
        <v>7.56</v>
      </c>
      <c r="L157" s="80">
        <v>5.28</v>
      </c>
      <c r="M157" s="80">
        <v>8.66</v>
      </c>
      <c r="N157" s="80">
        <v>39.14</v>
      </c>
      <c r="O157" s="80">
        <v>26.57</v>
      </c>
      <c r="P157" s="80">
        <v>2.74</v>
      </c>
      <c r="Q157" s="80">
        <v>0</v>
      </c>
      <c r="R157" s="80">
        <v>0</v>
      </c>
      <c r="S157" s="80">
        <v>0</v>
      </c>
      <c r="T157" s="80"/>
      <c r="U157" s="80"/>
      <c r="V157" s="80"/>
      <c r="W157" s="80">
        <v>2.6520000000000001</v>
      </c>
      <c r="X157" s="82"/>
      <c r="Y157" s="80"/>
      <c r="Z157" s="80"/>
      <c r="AA157" s="80"/>
      <c r="AB157" s="81"/>
      <c r="AC157" s="81"/>
      <c r="AD157" s="81"/>
      <c r="AE157" s="128"/>
      <c r="AF157" s="82"/>
      <c r="AG157" s="82"/>
      <c r="AH157" s="82"/>
      <c r="AI157" s="82"/>
      <c r="AJ157" s="82"/>
      <c r="AK157" s="82"/>
      <c r="AL157" s="82"/>
      <c r="AM157" s="82"/>
      <c r="AN157" s="82"/>
      <c r="AO157" s="80">
        <v>1.2789999999999999</v>
      </c>
      <c r="AP157" s="80">
        <v>1.4530000000000001</v>
      </c>
      <c r="AQ157" s="82">
        <v>1.0734949179046134</v>
      </c>
      <c r="AR157" s="82">
        <v>0.82518926359256706</v>
      </c>
      <c r="AS157" s="129">
        <v>3030</v>
      </c>
      <c r="AT157" s="129">
        <v>2252</v>
      </c>
      <c r="AU157" s="141" t="s">
        <v>214</v>
      </c>
    </row>
    <row r="158" spans="1:47" s="84" customFormat="1" ht="45" customHeight="1" x14ac:dyDescent="0.3">
      <c r="A158" s="147">
        <v>9</v>
      </c>
      <c r="B158" s="77">
        <v>33</v>
      </c>
      <c r="C158" s="78">
        <v>929</v>
      </c>
      <c r="D158" s="79" t="s">
        <v>170</v>
      </c>
      <c r="E158" s="123" t="s">
        <v>216</v>
      </c>
      <c r="F158" s="124">
        <v>66</v>
      </c>
      <c r="G158" s="125" t="s">
        <v>64</v>
      </c>
      <c r="H158" s="130">
        <v>66.45</v>
      </c>
      <c r="I158" s="80">
        <v>0</v>
      </c>
      <c r="J158" s="80">
        <v>0</v>
      </c>
      <c r="K158" s="80">
        <v>0</v>
      </c>
      <c r="L158" s="80">
        <v>3.95</v>
      </c>
      <c r="M158" s="80">
        <v>10.73</v>
      </c>
      <c r="N158" s="80">
        <v>46.59</v>
      </c>
      <c r="O158" s="80">
        <v>25.38</v>
      </c>
      <c r="P158" s="80">
        <v>13.35</v>
      </c>
      <c r="Q158" s="80">
        <v>0</v>
      </c>
      <c r="R158" s="80">
        <v>0</v>
      </c>
      <c r="S158" s="80">
        <v>0</v>
      </c>
      <c r="T158" s="80"/>
      <c r="U158" s="80"/>
      <c r="V158" s="80"/>
      <c r="W158" s="80">
        <v>2.669</v>
      </c>
      <c r="X158" s="82"/>
      <c r="Y158" s="80"/>
      <c r="Z158" s="80"/>
      <c r="AA158" s="80"/>
      <c r="AB158" s="81"/>
      <c r="AC158" s="81"/>
      <c r="AD158" s="81"/>
      <c r="AE158" s="128"/>
      <c r="AF158" s="82"/>
      <c r="AG158" s="82"/>
      <c r="AH158" s="82"/>
      <c r="AI158" s="82"/>
      <c r="AJ158" s="82"/>
      <c r="AK158" s="82"/>
      <c r="AL158" s="82"/>
      <c r="AM158" s="82"/>
      <c r="AN158" s="82"/>
      <c r="AO158" s="80">
        <v>1.28</v>
      </c>
      <c r="AP158" s="80">
        <v>1.4450000000000001</v>
      </c>
      <c r="AQ158" s="82">
        <v>1.0851562499999998</v>
      </c>
      <c r="AR158" s="82">
        <v>0.84705882352941164</v>
      </c>
      <c r="AS158" s="129">
        <v>2935</v>
      </c>
      <c r="AT158" s="129">
        <v>2137</v>
      </c>
      <c r="AU158" s="141" t="s">
        <v>211</v>
      </c>
    </row>
    <row r="159" spans="1:47" s="84" customFormat="1" ht="45" customHeight="1" x14ac:dyDescent="0.3">
      <c r="A159" s="147">
        <v>9</v>
      </c>
      <c r="B159" s="77">
        <v>34</v>
      </c>
      <c r="C159" s="78">
        <v>930</v>
      </c>
      <c r="D159" s="79" t="s">
        <v>170</v>
      </c>
      <c r="E159" s="123" t="s">
        <v>217</v>
      </c>
      <c r="F159" s="124">
        <v>68</v>
      </c>
      <c r="G159" s="125" t="s">
        <v>64</v>
      </c>
      <c r="H159" s="130">
        <v>68.45</v>
      </c>
      <c r="I159" s="80">
        <v>0</v>
      </c>
      <c r="J159" s="80">
        <v>0</v>
      </c>
      <c r="K159" s="80">
        <v>0</v>
      </c>
      <c r="L159" s="80">
        <v>7.28</v>
      </c>
      <c r="M159" s="80">
        <v>9.32</v>
      </c>
      <c r="N159" s="80">
        <v>50.06</v>
      </c>
      <c r="O159" s="80">
        <v>26.4</v>
      </c>
      <c r="P159" s="80">
        <v>6.94</v>
      </c>
      <c r="Q159" s="80">
        <v>0</v>
      </c>
      <c r="R159" s="80">
        <v>0</v>
      </c>
      <c r="S159" s="80">
        <v>0</v>
      </c>
      <c r="T159" s="80"/>
      <c r="U159" s="80"/>
      <c r="V159" s="80"/>
      <c r="W159" s="80">
        <v>2.6680000000000001</v>
      </c>
      <c r="X159" s="82"/>
      <c r="Y159" s="80"/>
      <c r="Z159" s="80"/>
      <c r="AA159" s="80"/>
      <c r="AB159" s="81"/>
      <c r="AC159" s="81"/>
      <c r="AD159" s="81"/>
      <c r="AE159" s="128"/>
      <c r="AF159" s="82"/>
      <c r="AG159" s="82"/>
      <c r="AH159" s="82"/>
      <c r="AI159" s="82"/>
      <c r="AJ159" s="82"/>
      <c r="AK159" s="82"/>
      <c r="AL159" s="82"/>
      <c r="AM159" s="82"/>
      <c r="AN159" s="82"/>
      <c r="AO159" s="80">
        <v>1.2470000000000001</v>
      </c>
      <c r="AP159" s="80">
        <v>1.4330000000000001</v>
      </c>
      <c r="AQ159" s="82">
        <v>1.13953488372093</v>
      </c>
      <c r="AR159" s="82">
        <v>0.86182833217027222</v>
      </c>
      <c r="AS159" s="129">
        <v>2910</v>
      </c>
      <c r="AT159" s="129">
        <v>2205</v>
      </c>
      <c r="AU159" s="141" t="s">
        <v>211</v>
      </c>
    </row>
    <row r="160" spans="1:47" s="84" customFormat="1" ht="45" customHeight="1" x14ac:dyDescent="0.3">
      <c r="A160" s="147">
        <v>9</v>
      </c>
      <c r="B160" s="77">
        <v>37</v>
      </c>
      <c r="C160" s="78">
        <v>933</v>
      </c>
      <c r="D160" s="79" t="s">
        <v>170</v>
      </c>
      <c r="E160" s="123" t="s">
        <v>221</v>
      </c>
      <c r="F160" s="124">
        <v>74</v>
      </c>
      <c r="G160" s="125" t="s">
        <v>64</v>
      </c>
      <c r="H160" s="126">
        <v>74.45</v>
      </c>
      <c r="I160" s="80">
        <v>0</v>
      </c>
      <c r="J160" s="80">
        <v>7.52</v>
      </c>
      <c r="K160" s="80">
        <v>6.26</v>
      </c>
      <c r="L160" s="80">
        <v>5.87</v>
      </c>
      <c r="M160" s="80">
        <v>13.58</v>
      </c>
      <c r="N160" s="80">
        <v>33.17</v>
      </c>
      <c r="O160" s="80">
        <v>22.78</v>
      </c>
      <c r="P160" s="80">
        <v>10.82</v>
      </c>
      <c r="Q160" s="80">
        <v>0</v>
      </c>
      <c r="R160" s="80">
        <v>0</v>
      </c>
      <c r="S160" s="80">
        <v>0</v>
      </c>
      <c r="T160" s="80"/>
      <c r="U160" s="80"/>
      <c r="V160" s="80"/>
      <c r="W160" s="80">
        <v>2.6680000000000001</v>
      </c>
      <c r="X160" s="82"/>
      <c r="Y160" s="80"/>
      <c r="Z160" s="80"/>
      <c r="AA160" s="80"/>
      <c r="AB160" s="81"/>
      <c r="AC160" s="81"/>
      <c r="AD160" s="81"/>
      <c r="AE160" s="128"/>
      <c r="AF160" s="82"/>
      <c r="AG160" s="82"/>
      <c r="AH160" s="82"/>
      <c r="AI160" s="82"/>
      <c r="AJ160" s="82"/>
      <c r="AK160" s="82"/>
      <c r="AL160" s="82"/>
      <c r="AM160" s="82"/>
      <c r="AN160" s="82"/>
      <c r="AO160" s="80">
        <v>1.286</v>
      </c>
      <c r="AP160" s="80">
        <v>1.504</v>
      </c>
      <c r="AQ160" s="82">
        <v>1.0746500777604977</v>
      </c>
      <c r="AR160" s="82">
        <v>0.77393617021276606</v>
      </c>
      <c r="AS160" s="129">
        <v>3029</v>
      </c>
      <c r="AT160" s="129">
        <v>1937</v>
      </c>
      <c r="AU160" s="141" t="s">
        <v>222</v>
      </c>
    </row>
    <row r="161" spans="1:47" s="84" customFormat="1" ht="45" customHeight="1" x14ac:dyDescent="0.3">
      <c r="A161" s="147">
        <v>9</v>
      </c>
      <c r="B161" s="77">
        <v>38</v>
      </c>
      <c r="C161" s="78">
        <v>934</v>
      </c>
      <c r="D161" s="79" t="s">
        <v>170</v>
      </c>
      <c r="E161" s="123" t="s">
        <v>223</v>
      </c>
      <c r="F161" s="124">
        <v>76</v>
      </c>
      <c r="G161" s="125" t="s">
        <v>64</v>
      </c>
      <c r="H161" s="126">
        <v>76.45</v>
      </c>
      <c r="I161" s="80">
        <v>0</v>
      </c>
      <c r="J161" s="80">
        <v>9.16</v>
      </c>
      <c r="K161" s="80">
        <v>10.5</v>
      </c>
      <c r="L161" s="80">
        <v>6.53</v>
      </c>
      <c r="M161" s="80">
        <v>3.84</v>
      </c>
      <c r="N161" s="80">
        <v>17.350000000000001</v>
      </c>
      <c r="O161" s="80">
        <v>43.69</v>
      </c>
      <c r="P161" s="80">
        <v>8.93</v>
      </c>
      <c r="Q161" s="80">
        <v>0</v>
      </c>
      <c r="R161" s="80">
        <v>0</v>
      </c>
      <c r="S161" s="80">
        <v>0</v>
      </c>
      <c r="T161" s="80"/>
      <c r="U161" s="80"/>
      <c r="V161" s="80"/>
      <c r="W161" s="80">
        <v>2.6309999999999998</v>
      </c>
      <c r="X161" s="82"/>
      <c r="Y161" s="80"/>
      <c r="Z161" s="80"/>
      <c r="AA161" s="80"/>
      <c r="AB161" s="81"/>
      <c r="AC161" s="81"/>
      <c r="AD161" s="81"/>
      <c r="AE161" s="128"/>
      <c r="AF161" s="82"/>
      <c r="AG161" s="82"/>
      <c r="AH161" s="82"/>
      <c r="AI161" s="82"/>
      <c r="AJ161" s="82"/>
      <c r="AK161" s="82"/>
      <c r="AL161" s="82"/>
      <c r="AM161" s="82"/>
      <c r="AN161" s="82"/>
      <c r="AO161" s="80">
        <v>1.1160000000000001</v>
      </c>
      <c r="AP161" s="80">
        <v>1.3049999999999999</v>
      </c>
      <c r="AQ161" s="82">
        <v>1.3575268817204296</v>
      </c>
      <c r="AR161" s="82">
        <v>1.0160919540229885</v>
      </c>
      <c r="AS161" s="129">
        <v>3338</v>
      </c>
      <c r="AT161" s="129">
        <v>2533</v>
      </c>
      <c r="AU161" s="141" t="s">
        <v>224</v>
      </c>
    </row>
    <row r="162" spans="1:47" s="84" customFormat="1" ht="45" customHeight="1" x14ac:dyDescent="0.3">
      <c r="A162" s="147">
        <v>9</v>
      </c>
      <c r="B162" s="77">
        <v>39</v>
      </c>
      <c r="C162" s="78">
        <v>935</v>
      </c>
      <c r="D162" s="79" t="s">
        <v>170</v>
      </c>
      <c r="E162" s="123" t="s">
        <v>225</v>
      </c>
      <c r="F162" s="124">
        <v>78</v>
      </c>
      <c r="G162" s="125" t="s">
        <v>64</v>
      </c>
      <c r="H162" s="126">
        <v>78.45</v>
      </c>
      <c r="I162" s="80">
        <v>0</v>
      </c>
      <c r="J162" s="80">
        <v>10.89</v>
      </c>
      <c r="K162" s="80">
        <v>8.57</v>
      </c>
      <c r="L162" s="80">
        <v>5.56</v>
      </c>
      <c r="M162" s="80">
        <v>9.0500000000000007</v>
      </c>
      <c r="N162" s="80">
        <v>13.56</v>
      </c>
      <c r="O162" s="80">
        <v>40.51</v>
      </c>
      <c r="P162" s="80">
        <v>11.86</v>
      </c>
      <c r="Q162" s="80">
        <v>0</v>
      </c>
      <c r="R162" s="80">
        <v>0</v>
      </c>
      <c r="S162" s="80">
        <v>0</v>
      </c>
      <c r="T162" s="80"/>
      <c r="U162" s="80"/>
      <c r="V162" s="80"/>
      <c r="W162" s="80">
        <v>2.6509999999999998</v>
      </c>
      <c r="X162" s="82"/>
      <c r="Y162" s="80"/>
      <c r="Z162" s="80"/>
      <c r="AA162" s="80"/>
      <c r="AB162" s="81"/>
      <c r="AC162" s="81"/>
      <c r="AD162" s="81"/>
      <c r="AE162" s="128"/>
      <c r="AF162" s="82"/>
      <c r="AG162" s="82"/>
      <c r="AH162" s="82"/>
      <c r="AI162" s="82"/>
      <c r="AJ162" s="82"/>
      <c r="AK162" s="82"/>
      <c r="AL162" s="82"/>
      <c r="AM162" s="82"/>
      <c r="AN162" s="82"/>
      <c r="AO162" s="80">
        <v>1.1659999999999999</v>
      </c>
      <c r="AP162" s="80">
        <v>1.32</v>
      </c>
      <c r="AQ162" s="82">
        <v>1.2735849056603774</v>
      </c>
      <c r="AR162" s="82">
        <v>1.0083333333333333</v>
      </c>
      <c r="AS162" s="129">
        <v>3332</v>
      </c>
      <c r="AT162" s="129">
        <v>2050</v>
      </c>
      <c r="AU162" s="141" t="s">
        <v>224</v>
      </c>
    </row>
    <row r="163" spans="1:47" s="84" customFormat="1" ht="45" customHeight="1" x14ac:dyDescent="0.3">
      <c r="A163" s="147">
        <v>9</v>
      </c>
      <c r="B163" s="77">
        <v>40</v>
      </c>
      <c r="C163" s="78">
        <v>936</v>
      </c>
      <c r="D163" s="79" t="s">
        <v>170</v>
      </c>
      <c r="E163" s="123" t="s">
        <v>226</v>
      </c>
      <c r="F163" s="124">
        <v>80</v>
      </c>
      <c r="G163" s="125" t="s">
        <v>64</v>
      </c>
      <c r="H163" s="130">
        <v>80.45</v>
      </c>
      <c r="I163" s="80">
        <v>10.3</v>
      </c>
      <c r="J163" s="80">
        <v>9.92</v>
      </c>
      <c r="K163" s="80">
        <v>9.5399999999999991</v>
      </c>
      <c r="L163" s="80">
        <v>5.87</v>
      </c>
      <c r="M163" s="80">
        <v>6.4</v>
      </c>
      <c r="N163" s="80">
        <v>30.22</v>
      </c>
      <c r="O163" s="80">
        <v>23.54</v>
      </c>
      <c r="P163" s="80">
        <v>4.21</v>
      </c>
      <c r="Q163" s="80">
        <v>0</v>
      </c>
      <c r="R163" s="80">
        <v>0</v>
      </c>
      <c r="S163" s="80">
        <v>0</v>
      </c>
      <c r="T163" s="80"/>
      <c r="U163" s="80"/>
      <c r="V163" s="80"/>
      <c r="W163" s="80">
        <v>2.6509999999999998</v>
      </c>
      <c r="X163" s="82"/>
      <c r="Y163" s="80"/>
      <c r="Z163" s="80"/>
      <c r="AA163" s="80"/>
      <c r="AB163" s="81"/>
      <c r="AC163" s="81"/>
      <c r="AD163" s="81"/>
      <c r="AE163" s="128"/>
      <c r="AF163" s="82"/>
      <c r="AG163" s="82"/>
      <c r="AH163" s="82"/>
      <c r="AI163" s="82"/>
      <c r="AJ163" s="82"/>
      <c r="AK163" s="82"/>
      <c r="AL163" s="82"/>
      <c r="AM163" s="82"/>
      <c r="AN163" s="82"/>
      <c r="AO163" s="80">
        <v>1.2769999999999999</v>
      </c>
      <c r="AP163" s="80">
        <v>1.4370000000000001</v>
      </c>
      <c r="AQ163" s="82">
        <v>1.0759592795614723</v>
      </c>
      <c r="AR163" s="82">
        <v>0.84481558803061918</v>
      </c>
      <c r="AS163" s="129">
        <v>3010</v>
      </c>
      <c r="AT163" s="129">
        <v>1805</v>
      </c>
      <c r="AU163" s="141" t="s">
        <v>222</v>
      </c>
    </row>
    <row r="164" spans="1:47" s="84" customFormat="1" ht="45" customHeight="1" x14ac:dyDescent="0.3">
      <c r="A164" s="147">
        <v>9</v>
      </c>
      <c r="B164" s="77">
        <v>70</v>
      </c>
      <c r="C164" s="78">
        <v>966</v>
      </c>
      <c r="D164" s="79" t="s">
        <v>227</v>
      </c>
      <c r="E164" s="123" t="s">
        <v>210</v>
      </c>
      <c r="F164" s="124">
        <v>60</v>
      </c>
      <c r="G164" s="125" t="s">
        <v>64</v>
      </c>
      <c r="H164" s="126">
        <v>60.45</v>
      </c>
      <c r="I164" s="80">
        <v>0</v>
      </c>
      <c r="J164" s="80">
        <v>9.41</v>
      </c>
      <c r="K164" s="80">
        <v>7.05</v>
      </c>
      <c r="L164" s="80">
        <v>5.99</v>
      </c>
      <c r="M164" s="80">
        <v>4.42</v>
      </c>
      <c r="N164" s="80">
        <v>40.159999999999997</v>
      </c>
      <c r="O164" s="80">
        <v>27.47</v>
      </c>
      <c r="P164" s="80">
        <v>5.5</v>
      </c>
      <c r="Q164" s="80">
        <v>0</v>
      </c>
      <c r="R164" s="80">
        <v>0</v>
      </c>
      <c r="S164" s="80">
        <v>0</v>
      </c>
      <c r="T164" s="80"/>
      <c r="U164" s="80"/>
      <c r="V164" s="80"/>
      <c r="W164" s="80">
        <v>2.653</v>
      </c>
      <c r="X164" s="82"/>
      <c r="Y164" s="80"/>
      <c r="Z164" s="80"/>
      <c r="AA164" s="80"/>
      <c r="AB164" s="81"/>
      <c r="AC164" s="81"/>
      <c r="AD164" s="81"/>
      <c r="AE164" s="128"/>
      <c r="AF164" s="82"/>
      <c r="AG164" s="82"/>
      <c r="AH164" s="82"/>
      <c r="AI164" s="82"/>
      <c r="AJ164" s="82"/>
      <c r="AK164" s="82"/>
      <c r="AL164" s="82"/>
      <c r="AM164" s="82"/>
      <c r="AN164" s="82"/>
      <c r="AO164" s="80">
        <v>1.27</v>
      </c>
      <c r="AP164" s="80">
        <v>1.4379999999999999</v>
      </c>
      <c r="AQ164" s="82">
        <v>1.0889763779527559</v>
      </c>
      <c r="AR164" s="82">
        <v>0.84492350486787204</v>
      </c>
      <c r="AS164" s="129">
        <v>2927</v>
      </c>
      <c r="AT164" s="129">
        <v>2020</v>
      </c>
      <c r="AU164" s="141" t="s">
        <v>242</v>
      </c>
    </row>
    <row r="165" spans="1:47" s="84" customFormat="1" ht="45" customHeight="1" x14ac:dyDescent="0.3">
      <c r="A165" s="147">
        <v>9</v>
      </c>
      <c r="B165" s="77">
        <v>71</v>
      </c>
      <c r="C165" s="78">
        <v>967</v>
      </c>
      <c r="D165" s="79" t="s">
        <v>227</v>
      </c>
      <c r="E165" s="123" t="s">
        <v>212</v>
      </c>
      <c r="F165" s="124">
        <v>62</v>
      </c>
      <c r="G165" s="125" t="s">
        <v>64</v>
      </c>
      <c r="H165" s="126">
        <v>62.45</v>
      </c>
      <c r="I165" s="80">
        <v>10.039999999999999</v>
      </c>
      <c r="J165" s="80">
        <v>6.15</v>
      </c>
      <c r="K165" s="80">
        <v>6.43</v>
      </c>
      <c r="L165" s="80">
        <v>3</v>
      </c>
      <c r="M165" s="80">
        <v>12.58</v>
      </c>
      <c r="N165" s="80">
        <v>33.049999999999997</v>
      </c>
      <c r="O165" s="80">
        <v>22.59</v>
      </c>
      <c r="P165" s="80">
        <v>6.16</v>
      </c>
      <c r="Q165" s="80">
        <v>0</v>
      </c>
      <c r="R165" s="80">
        <v>0</v>
      </c>
      <c r="S165" s="80">
        <v>0</v>
      </c>
      <c r="T165" s="80"/>
      <c r="U165" s="80"/>
      <c r="V165" s="80"/>
      <c r="W165" s="80">
        <v>2.6629999999999998</v>
      </c>
      <c r="X165" s="82"/>
      <c r="Y165" s="80"/>
      <c r="Z165" s="80"/>
      <c r="AA165" s="80"/>
      <c r="AB165" s="81"/>
      <c r="AC165" s="81"/>
      <c r="AD165" s="81"/>
      <c r="AE165" s="128"/>
      <c r="AF165" s="82"/>
      <c r="AG165" s="82"/>
      <c r="AH165" s="82"/>
      <c r="AI165" s="82"/>
      <c r="AJ165" s="82"/>
      <c r="AK165" s="82"/>
      <c r="AL165" s="82"/>
      <c r="AM165" s="82"/>
      <c r="AN165" s="82"/>
      <c r="AO165" s="80">
        <v>1.2829999999999999</v>
      </c>
      <c r="AP165" s="80">
        <v>1.496</v>
      </c>
      <c r="AQ165" s="82">
        <v>1.0756040530007795</v>
      </c>
      <c r="AR165" s="82">
        <v>0.78008021390374327</v>
      </c>
      <c r="AS165" s="129">
        <v>3013</v>
      </c>
      <c r="AT165" s="129">
        <v>2157</v>
      </c>
      <c r="AU165" s="141" t="s">
        <v>243</v>
      </c>
    </row>
    <row r="166" spans="1:47" s="84" customFormat="1" ht="45" customHeight="1" x14ac:dyDescent="0.3">
      <c r="A166" s="147">
        <v>9</v>
      </c>
      <c r="B166" s="77">
        <v>72</v>
      </c>
      <c r="C166" s="78">
        <v>968</v>
      </c>
      <c r="D166" s="79" t="s">
        <v>227</v>
      </c>
      <c r="E166" s="123" t="s">
        <v>213</v>
      </c>
      <c r="F166" s="124">
        <v>64</v>
      </c>
      <c r="G166" s="125" t="s">
        <v>64</v>
      </c>
      <c r="H166" s="126">
        <v>64.45</v>
      </c>
      <c r="I166" s="80">
        <v>8.56</v>
      </c>
      <c r="J166" s="80">
        <v>5.42</v>
      </c>
      <c r="K166" s="80">
        <v>5.83</v>
      </c>
      <c r="L166" s="80">
        <v>3.74</v>
      </c>
      <c r="M166" s="80">
        <v>9.65</v>
      </c>
      <c r="N166" s="80">
        <v>32.799999999999997</v>
      </c>
      <c r="O166" s="80">
        <v>24.53</v>
      </c>
      <c r="P166" s="80">
        <v>9.4700000000000006</v>
      </c>
      <c r="Q166" s="80">
        <v>0</v>
      </c>
      <c r="R166" s="80">
        <v>0</v>
      </c>
      <c r="S166" s="80">
        <v>0</v>
      </c>
      <c r="T166" s="80"/>
      <c r="U166" s="80"/>
      <c r="V166" s="80"/>
      <c r="W166" s="80">
        <v>2.653</v>
      </c>
      <c r="X166" s="82"/>
      <c r="Y166" s="80"/>
      <c r="Z166" s="80"/>
      <c r="AA166" s="80"/>
      <c r="AB166" s="81"/>
      <c r="AC166" s="81"/>
      <c r="AD166" s="81"/>
      <c r="AE166" s="128"/>
      <c r="AF166" s="82"/>
      <c r="AG166" s="82"/>
      <c r="AH166" s="82"/>
      <c r="AI166" s="82"/>
      <c r="AJ166" s="82"/>
      <c r="AK166" s="82"/>
      <c r="AL166" s="82"/>
      <c r="AM166" s="82"/>
      <c r="AN166" s="82"/>
      <c r="AO166" s="80">
        <v>1.268</v>
      </c>
      <c r="AP166" s="80">
        <v>1.4430000000000001</v>
      </c>
      <c r="AQ166" s="82">
        <v>1.0922712933753944</v>
      </c>
      <c r="AR166" s="82">
        <v>0.83853083853083854</v>
      </c>
      <c r="AS166" s="129">
        <v>3007</v>
      </c>
      <c r="AT166" s="129">
        <v>1960</v>
      </c>
      <c r="AU166" s="141" t="s">
        <v>243</v>
      </c>
    </row>
    <row r="167" spans="1:47" s="84" customFormat="1" ht="45" customHeight="1" x14ac:dyDescent="0.3">
      <c r="A167" s="147">
        <v>9</v>
      </c>
      <c r="B167" s="77">
        <v>73</v>
      </c>
      <c r="C167" s="78">
        <v>969</v>
      </c>
      <c r="D167" s="79" t="s">
        <v>227</v>
      </c>
      <c r="E167" s="123" t="s">
        <v>215</v>
      </c>
      <c r="F167" s="124">
        <v>66</v>
      </c>
      <c r="G167" s="125" t="s">
        <v>64</v>
      </c>
      <c r="H167" s="126">
        <v>66.45</v>
      </c>
      <c r="I167" s="80">
        <v>0</v>
      </c>
      <c r="J167" s="80">
        <v>10.15</v>
      </c>
      <c r="K167" s="80">
        <v>5</v>
      </c>
      <c r="L167" s="80">
        <v>7</v>
      </c>
      <c r="M167" s="80">
        <v>12.63</v>
      </c>
      <c r="N167" s="80">
        <v>33.39</v>
      </c>
      <c r="O167" s="80">
        <v>23.86</v>
      </c>
      <c r="P167" s="80">
        <v>7.97</v>
      </c>
      <c r="Q167" s="80">
        <v>0</v>
      </c>
      <c r="R167" s="80">
        <v>0</v>
      </c>
      <c r="S167" s="80">
        <v>0</v>
      </c>
      <c r="T167" s="80"/>
      <c r="U167" s="80"/>
      <c r="V167" s="80"/>
      <c r="W167" s="80">
        <v>2.653</v>
      </c>
      <c r="X167" s="82"/>
      <c r="Y167" s="80"/>
      <c r="Z167" s="80"/>
      <c r="AA167" s="80"/>
      <c r="AB167" s="81"/>
      <c r="AC167" s="81"/>
      <c r="AD167" s="81"/>
      <c r="AE167" s="128"/>
      <c r="AF167" s="82"/>
      <c r="AG167" s="82"/>
      <c r="AH167" s="82"/>
      <c r="AI167" s="82"/>
      <c r="AJ167" s="82"/>
      <c r="AK167" s="82"/>
      <c r="AL167" s="82"/>
      <c r="AM167" s="82"/>
      <c r="AN167" s="82"/>
      <c r="AO167" s="80">
        <v>1.3</v>
      </c>
      <c r="AP167" s="80">
        <v>1.4510000000000001</v>
      </c>
      <c r="AQ167" s="82">
        <v>1.0407692307692309</v>
      </c>
      <c r="AR167" s="82">
        <v>0.82839421088904208</v>
      </c>
      <c r="AS167" s="129">
        <v>2938</v>
      </c>
      <c r="AT167" s="129">
        <v>2245</v>
      </c>
      <c r="AU167" s="141" t="s">
        <v>242</v>
      </c>
    </row>
    <row r="168" spans="1:47" s="84" customFormat="1" ht="45" customHeight="1" x14ac:dyDescent="0.3">
      <c r="A168" s="147">
        <v>9</v>
      </c>
      <c r="B168" s="77">
        <v>74</v>
      </c>
      <c r="C168" s="78">
        <v>970</v>
      </c>
      <c r="D168" s="79" t="s">
        <v>227</v>
      </c>
      <c r="E168" s="123" t="s">
        <v>216</v>
      </c>
      <c r="F168" s="124">
        <v>68</v>
      </c>
      <c r="G168" s="125" t="s">
        <v>64</v>
      </c>
      <c r="H168" s="126">
        <v>68.45</v>
      </c>
      <c r="I168" s="80">
        <v>9.14</v>
      </c>
      <c r="J168" s="80">
        <v>6.37</v>
      </c>
      <c r="K168" s="80">
        <v>3.04</v>
      </c>
      <c r="L168" s="80">
        <v>5.7</v>
      </c>
      <c r="M168" s="80">
        <v>8.74</v>
      </c>
      <c r="N168" s="80">
        <v>40.380000000000003</v>
      </c>
      <c r="O168" s="80">
        <v>23.32</v>
      </c>
      <c r="P168" s="80">
        <v>3.31</v>
      </c>
      <c r="Q168" s="80">
        <v>0</v>
      </c>
      <c r="R168" s="80">
        <v>0</v>
      </c>
      <c r="S168" s="80">
        <v>0</v>
      </c>
      <c r="T168" s="80"/>
      <c r="U168" s="80"/>
      <c r="V168" s="80"/>
      <c r="W168" s="80">
        <v>2.6629999999999998</v>
      </c>
      <c r="X168" s="82"/>
      <c r="Y168" s="80"/>
      <c r="Z168" s="80"/>
      <c r="AA168" s="80"/>
      <c r="AB168" s="81"/>
      <c r="AC168" s="81"/>
      <c r="AD168" s="81"/>
      <c r="AE168" s="128"/>
      <c r="AF168" s="82"/>
      <c r="AG168" s="82"/>
      <c r="AH168" s="82"/>
      <c r="AI168" s="82"/>
      <c r="AJ168" s="82"/>
      <c r="AK168" s="82"/>
      <c r="AL168" s="82"/>
      <c r="AM168" s="82"/>
      <c r="AN168" s="82"/>
      <c r="AO168" s="80">
        <v>1.284</v>
      </c>
      <c r="AP168" s="80">
        <v>1.472</v>
      </c>
      <c r="AQ168" s="82">
        <v>1.0739875389408096</v>
      </c>
      <c r="AR168" s="82">
        <v>0.80910326086956519</v>
      </c>
      <c r="AS168" s="129">
        <v>2937</v>
      </c>
      <c r="AT168" s="129">
        <v>1853</v>
      </c>
      <c r="AU168" s="141" t="s">
        <v>242</v>
      </c>
    </row>
    <row r="169" spans="1:47" s="84" customFormat="1" ht="45" customHeight="1" x14ac:dyDescent="0.3">
      <c r="A169" s="147">
        <v>9</v>
      </c>
      <c r="B169" s="77">
        <v>77</v>
      </c>
      <c r="C169" s="78">
        <v>973</v>
      </c>
      <c r="D169" s="79" t="s">
        <v>227</v>
      </c>
      <c r="E169" s="123" t="s">
        <v>220</v>
      </c>
      <c r="F169" s="124">
        <v>74</v>
      </c>
      <c r="G169" s="125" t="s">
        <v>64</v>
      </c>
      <c r="H169" s="126">
        <v>74.45</v>
      </c>
      <c r="I169" s="80">
        <v>8.26</v>
      </c>
      <c r="J169" s="80">
        <v>6.49</v>
      </c>
      <c r="K169" s="80">
        <v>4.1900000000000004</v>
      </c>
      <c r="L169" s="80">
        <v>3.18</v>
      </c>
      <c r="M169" s="80">
        <v>10.56</v>
      </c>
      <c r="N169" s="80">
        <v>29.81</v>
      </c>
      <c r="O169" s="80">
        <v>30.25</v>
      </c>
      <c r="P169" s="80">
        <v>7.26</v>
      </c>
      <c r="Q169" s="80">
        <v>0</v>
      </c>
      <c r="R169" s="80">
        <v>0</v>
      </c>
      <c r="S169" s="80">
        <v>0</v>
      </c>
      <c r="T169" s="80"/>
      <c r="U169" s="80"/>
      <c r="V169" s="80"/>
      <c r="W169" s="80">
        <v>2.657</v>
      </c>
      <c r="X169" s="82"/>
      <c r="Y169" s="80"/>
      <c r="Z169" s="80"/>
      <c r="AA169" s="80"/>
      <c r="AB169" s="81"/>
      <c r="AC169" s="81"/>
      <c r="AD169" s="81"/>
      <c r="AE169" s="128"/>
      <c r="AF169" s="82"/>
      <c r="AG169" s="82"/>
      <c r="AH169" s="82"/>
      <c r="AI169" s="82"/>
      <c r="AJ169" s="82"/>
      <c r="AK169" s="82"/>
      <c r="AL169" s="82"/>
      <c r="AM169" s="82"/>
      <c r="AN169" s="82"/>
      <c r="AO169" s="80">
        <v>1.2669999999999999</v>
      </c>
      <c r="AP169" s="80">
        <v>1.4530000000000001</v>
      </c>
      <c r="AQ169" s="82">
        <v>1.0970797158642465</v>
      </c>
      <c r="AR169" s="82">
        <v>0.82863041982105989</v>
      </c>
      <c r="AS169" s="129">
        <v>3019</v>
      </c>
      <c r="AT169" s="129">
        <v>1939</v>
      </c>
      <c r="AU169" s="141" t="s">
        <v>245</v>
      </c>
    </row>
    <row r="170" spans="1:47" s="84" customFormat="1" ht="45" customHeight="1" x14ac:dyDescent="0.3">
      <c r="A170" s="147">
        <v>9</v>
      </c>
      <c r="B170" s="77">
        <v>78</v>
      </c>
      <c r="C170" s="78">
        <v>974</v>
      </c>
      <c r="D170" s="79" t="s">
        <v>227</v>
      </c>
      <c r="E170" s="123" t="s">
        <v>221</v>
      </c>
      <c r="F170" s="124">
        <v>76</v>
      </c>
      <c r="G170" s="125" t="s">
        <v>64</v>
      </c>
      <c r="H170" s="126">
        <v>76.45</v>
      </c>
      <c r="I170" s="80">
        <v>9.51</v>
      </c>
      <c r="J170" s="80">
        <v>6.7</v>
      </c>
      <c r="K170" s="80">
        <v>5.15</v>
      </c>
      <c r="L170" s="80">
        <v>3</v>
      </c>
      <c r="M170" s="80">
        <v>3.22</v>
      </c>
      <c r="N170" s="80">
        <v>30.43</v>
      </c>
      <c r="O170" s="80">
        <v>28.56</v>
      </c>
      <c r="P170" s="80">
        <v>13.43</v>
      </c>
      <c r="Q170" s="80">
        <v>0</v>
      </c>
      <c r="R170" s="80">
        <v>0</v>
      </c>
      <c r="S170" s="80">
        <v>0</v>
      </c>
      <c r="T170" s="80"/>
      <c r="U170" s="80"/>
      <c r="V170" s="80"/>
      <c r="W170" s="80">
        <v>2.6579999999999999</v>
      </c>
      <c r="X170" s="82"/>
      <c r="Y170" s="80"/>
      <c r="Z170" s="80"/>
      <c r="AA170" s="80"/>
      <c r="AB170" s="81"/>
      <c r="AC170" s="81"/>
      <c r="AD170" s="81"/>
      <c r="AE170" s="128"/>
      <c r="AF170" s="82"/>
      <c r="AG170" s="82"/>
      <c r="AH170" s="82"/>
      <c r="AI170" s="82"/>
      <c r="AJ170" s="82"/>
      <c r="AK170" s="82"/>
      <c r="AL170" s="82"/>
      <c r="AM170" s="82"/>
      <c r="AN170" s="82"/>
      <c r="AO170" s="80">
        <v>1.298</v>
      </c>
      <c r="AP170" s="80">
        <v>1.5189999999999999</v>
      </c>
      <c r="AQ170" s="82">
        <v>1.0477657935285052</v>
      </c>
      <c r="AR170" s="82">
        <v>0.74983541803818299</v>
      </c>
      <c r="AS170" s="129">
        <v>3035</v>
      </c>
      <c r="AT170" s="129">
        <v>2111</v>
      </c>
      <c r="AU170" s="141" t="s">
        <v>245</v>
      </c>
    </row>
    <row r="171" spans="1:47" s="84" customFormat="1" ht="45" customHeight="1" x14ac:dyDescent="0.3">
      <c r="A171" s="147">
        <v>9</v>
      </c>
      <c r="B171" s="77">
        <v>79</v>
      </c>
      <c r="C171" s="78">
        <v>975</v>
      </c>
      <c r="D171" s="79" t="s">
        <v>227</v>
      </c>
      <c r="E171" s="123" t="s">
        <v>223</v>
      </c>
      <c r="F171" s="124">
        <v>78</v>
      </c>
      <c r="G171" s="125" t="s">
        <v>64</v>
      </c>
      <c r="H171" s="126">
        <v>78.45</v>
      </c>
      <c r="I171" s="80">
        <v>8.56</v>
      </c>
      <c r="J171" s="80">
        <v>6.52</v>
      </c>
      <c r="K171" s="80">
        <v>5.45</v>
      </c>
      <c r="L171" s="80">
        <v>4.1500000000000004</v>
      </c>
      <c r="M171" s="80">
        <v>13.34</v>
      </c>
      <c r="N171" s="80">
        <v>29.56</v>
      </c>
      <c r="O171" s="80">
        <v>20.54</v>
      </c>
      <c r="P171" s="80">
        <v>11.88</v>
      </c>
      <c r="Q171" s="80">
        <v>0</v>
      </c>
      <c r="R171" s="80">
        <v>0</v>
      </c>
      <c r="S171" s="80">
        <v>0</v>
      </c>
      <c r="T171" s="80"/>
      <c r="U171" s="80"/>
      <c r="V171" s="80"/>
      <c r="W171" s="80">
        <v>2.6680000000000001</v>
      </c>
      <c r="X171" s="82"/>
      <c r="Y171" s="80"/>
      <c r="Z171" s="80"/>
      <c r="AA171" s="80"/>
      <c r="AB171" s="81"/>
      <c r="AC171" s="81"/>
      <c r="AD171" s="81"/>
      <c r="AE171" s="128"/>
      <c r="AF171" s="82"/>
      <c r="AG171" s="82"/>
      <c r="AH171" s="82"/>
      <c r="AI171" s="82"/>
      <c r="AJ171" s="82"/>
      <c r="AK171" s="82"/>
      <c r="AL171" s="82"/>
      <c r="AM171" s="82"/>
      <c r="AN171" s="82"/>
      <c r="AO171" s="80">
        <v>1.2689999999999999</v>
      </c>
      <c r="AP171" s="80">
        <v>1.5069999999999999</v>
      </c>
      <c r="AQ171" s="82">
        <v>1.1024428684003156</v>
      </c>
      <c r="AR171" s="82">
        <v>0.77040477770404792</v>
      </c>
      <c r="AS171" s="129">
        <v>3017</v>
      </c>
      <c r="AT171" s="129">
        <v>1919</v>
      </c>
      <c r="AU171" s="141" t="s">
        <v>245</v>
      </c>
    </row>
    <row r="172" spans="1:47" s="84" customFormat="1" ht="45" customHeight="1" x14ac:dyDescent="0.3">
      <c r="A172" s="147">
        <v>9</v>
      </c>
      <c r="B172" s="77">
        <v>80</v>
      </c>
      <c r="C172" s="78">
        <v>976</v>
      </c>
      <c r="D172" s="79" t="s">
        <v>227</v>
      </c>
      <c r="E172" s="123" t="s">
        <v>225</v>
      </c>
      <c r="F172" s="124">
        <v>80</v>
      </c>
      <c r="G172" s="125" t="s">
        <v>64</v>
      </c>
      <c r="H172" s="126">
        <v>80.45</v>
      </c>
      <c r="I172" s="80">
        <v>9.0500000000000007</v>
      </c>
      <c r="J172" s="80">
        <v>7.51</v>
      </c>
      <c r="K172" s="80">
        <v>3.89</v>
      </c>
      <c r="L172" s="80">
        <v>3.61</v>
      </c>
      <c r="M172" s="80">
        <v>7.21</v>
      </c>
      <c r="N172" s="80">
        <v>23.09</v>
      </c>
      <c r="O172" s="80">
        <v>32.89</v>
      </c>
      <c r="P172" s="80">
        <v>12.75</v>
      </c>
      <c r="Q172" s="80">
        <v>0</v>
      </c>
      <c r="R172" s="80">
        <v>0</v>
      </c>
      <c r="S172" s="80">
        <v>0</v>
      </c>
      <c r="T172" s="80"/>
      <c r="U172" s="80"/>
      <c r="V172" s="80"/>
      <c r="W172" s="80">
        <v>2.6659999999999999</v>
      </c>
      <c r="X172" s="82"/>
      <c r="Y172" s="80"/>
      <c r="Z172" s="80"/>
      <c r="AA172" s="80"/>
      <c r="AB172" s="81"/>
      <c r="AC172" s="81"/>
      <c r="AD172" s="81"/>
      <c r="AE172" s="128"/>
      <c r="AF172" s="82"/>
      <c r="AG172" s="82"/>
      <c r="AH172" s="82"/>
      <c r="AI172" s="82"/>
      <c r="AJ172" s="82"/>
      <c r="AK172" s="82"/>
      <c r="AL172" s="82"/>
      <c r="AM172" s="82"/>
      <c r="AN172" s="82"/>
      <c r="AO172" s="80">
        <v>1.276</v>
      </c>
      <c r="AP172" s="80">
        <v>1.4470000000000001</v>
      </c>
      <c r="AQ172" s="82">
        <v>1.0893416927899686</v>
      </c>
      <c r="AR172" s="82">
        <v>0.84243261921216295</v>
      </c>
      <c r="AS172" s="129">
        <v>3018</v>
      </c>
      <c r="AT172" s="129">
        <v>1843</v>
      </c>
      <c r="AU172" s="141" t="s">
        <v>245</v>
      </c>
    </row>
    <row r="173" spans="1:47" s="84" customFormat="1" ht="45" customHeight="1" x14ac:dyDescent="0.3">
      <c r="A173" s="147">
        <v>9</v>
      </c>
      <c r="B173" s="77">
        <v>81</v>
      </c>
      <c r="C173" s="78">
        <v>977</v>
      </c>
      <c r="D173" s="79" t="s">
        <v>227</v>
      </c>
      <c r="E173" s="123" t="s">
        <v>226</v>
      </c>
      <c r="F173" s="124">
        <v>83</v>
      </c>
      <c r="G173" s="125" t="s">
        <v>64</v>
      </c>
      <c r="H173" s="126">
        <v>83.45</v>
      </c>
      <c r="I173" s="80">
        <v>9.3699999999999992</v>
      </c>
      <c r="J173" s="80">
        <v>4.8499999999999996</v>
      </c>
      <c r="K173" s="80">
        <v>5.85</v>
      </c>
      <c r="L173" s="80">
        <v>7.58</v>
      </c>
      <c r="M173" s="80">
        <v>13.37</v>
      </c>
      <c r="N173" s="80">
        <v>20.37</v>
      </c>
      <c r="O173" s="80">
        <v>29.97</v>
      </c>
      <c r="P173" s="80">
        <v>8.64</v>
      </c>
      <c r="Q173" s="80">
        <v>0</v>
      </c>
      <c r="R173" s="80">
        <v>0</v>
      </c>
      <c r="S173" s="80">
        <v>0</v>
      </c>
      <c r="T173" s="80"/>
      <c r="U173" s="80"/>
      <c r="V173" s="80"/>
      <c r="W173" s="80">
        <v>2.6539999999999999</v>
      </c>
      <c r="X173" s="82"/>
      <c r="Y173" s="80"/>
      <c r="Z173" s="80"/>
      <c r="AA173" s="80"/>
      <c r="AB173" s="81"/>
      <c r="AC173" s="81"/>
      <c r="AD173" s="81"/>
      <c r="AE173" s="128"/>
      <c r="AF173" s="82"/>
      <c r="AG173" s="82"/>
      <c r="AH173" s="82"/>
      <c r="AI173" s="82"/>
      <c r="AJ173" s="82"/>
      <c r="AK173" s="82"/>
      <c r="AL173" s="82"/>
      <c r="AM173" s="82"/>
      <c r="AN173" s="82"/>
      <c r="AO173" s="80">
        <v>1.28</v>
      </c>
      <c r="AP173" s="80">
        <v>1.478</v>
      </c>
      <c r="AQ173" s="82">
        <v>1.0734374999999998</v>
      </c>
      <c r="AR173" s="82">
        <v>0.79566982408660358</v>
      </c>
      <c r="AS173" s="129">
        <v>2959</v>
      </c>
      <c r="AT173" s="129">
        <v>2004</v>
      </c>
      <c r="AU173" s="141" t="s">
        <v>245</v>
      </c>
    </row>
    <row r="174" spans="1:47" s="84" customFormat="1" ht="45" customHeight="1" x14ac:dyDescent="0.3">
      <c r="A174" s="147">
        <v>9</v>
      </c>
      <c r="B174" s="77">
        <v>112</v>
      </c>
      <c r="C174" s="78">
        <v>1008</v>
      </c>
      <c r="D174" s="79" t="s">
        <v>246</v>
      </c>
      <c r="E174" s="123" t="s">
        <v>223</v>
      </c>
      <c r="F174" s="124">
        <v>62</v>
      </c>
      <c r="G174" s="125" t="s">
        <v>64</v>
      </c>
      <c r="H174" s="126">
        <v>62.45</v>
      </c>
      <c r="I174" s="80">
        <v>7.1</v>
      </c>
      <c r="J174" s="80">
        <v>7.22</v>
      </c>
      <c r="K174" s="80">
        <v>5.49</v>
      </c>
      <c r="L174" s="80">
        <v>5.7</v>
      </c>
      <c r="M174" s="80">
        <v>4.6900000000000004</v>
      </c>
      <c r="N174" s="80">
        <v>39.82</v>
      </c>
      <c r="O174" s="80">
        <v>25.28</v>
      </c>
      <c r="P174" s="80">
        <v>4.7</v>
      </c>
      <c r="Q174" s="80">
        <v>0</v>
      </c>
      <c r="R174" s="80">
        <v>0</v>
      </c>
      <c r="S174" s="80">
        <v>0</v>
      </c>
      <c r="T174" s="80"/>
      <c r="U174" s="80"/>
      <c r="V174" s="80"/>
      <c r="W174" s="80">
        <v>2.6560000000000001</v>
      </c>
      <c r="X174" s="82"/>
      <c r="Y174" s="80"/>
      <c r="Z174" s="80"/>
      <c r="AA174" s="80"/>
      <c r="AB174" s="81"/>
      <c r="AC174" s="81"/>
      <c r="AD174" s="81"/>
      <c r="AE174" s="128"/>
      <c r="AF174" s="82"/>
      <c r="AG174" s="82"/>
      <c r="AH174" s="82"/>
      <c r="AI174" s="82"/>
      <c r="AJ174" s="82"/>
      <c r="AK174" s="82"/>
      <c r="AL174" s="82"/>
      <c r="AM174" s="82"/>
      <c r="AN174" s="82"/>
      <c r="AO174" s="80">
        <v>1.2949999999999999</v>
      </c>
      <c r="AP174" s="80">
        <v>1.4410000000000001</v>
      </c>
      <c r="AQ174" s="82">
        <v>1.0509652509652514</v>
      </c>
      <c r="AR174" s="82">
        <v>0.84316446911866771</v>
      </c>
      <c r="AS174" s="129">
        <v>3039</v>
      </c>
      <c r="AT174" s="129">
        <v>1842</v>
      </c>
      <c r="AU174" s="141" t="s">
        <v>254</v>
      </c>
    </row>
    <row r="175" spans="1:47" s="84" customFormat="1" ht="45" customHeight="1" x14ac:dyDescent="0.3">
      <c r="A175" s="147">
        <v>9</v>
      </c>
      <c r="B175" s="77">
        <v>113</v>
      </c>
      <c r="C175" s="78">
        <v>1009</v>
      </c>
      <c r="D175" s="79" t="s">
        <v>246</v>
      </c>
      <c r="E175" s="123" t="s">
        <v>225</v>
      </c>
      <c r="F175" s="124">
        <v>64</v>
      </c>
      <c r="G175" s="125" t="s">
        <v>64</v>
      </c>
      <c r="H175" s="130">
        <v>64.45</v>
      </c>
      <c r="I175" s="80">
        <v>9.58</v>
      </c>
      <c r="J175" s="80">
        <v>7.2</v>
      </c>
      <c r="K175" s="80">
        <v>4.0199999999999996</v>
      </c>
      <c r="L175" s="80">
        <v>4.12</v>
      </c>
      <c r="M175" s="80">
        <v>12.77</v>
      </c>
      <c r="N175" s="80">
        <v>29.67</v>
      </c>
      <c r="O175" s="80">
        <v>20.81</v>
      </c>
      <c r="P175" s="80">
        <v>11.83</v>
      </c>
      <c r="Q175" s="80">
        <v>0</v>
      </c>
      <c r="R175" s="80">
        <v>0</v>
      </c>
      <c r="S175" s="80">
        <v>0</v>
      </c>
      <c r="T175" s="80"/>
      <c r="U175" s="80"/>
      <c r="V175" s="80"/>
      <c r="W175" s="80">
        <v>2.6520000000000001</v>
      </c>
      <c r="X175" s="82"/>
      <c r="Y175" s="80"/>
      <c r="Z175" s="80"/>
      <c r="AA175" s="80"/>
      <c r="AB175" s="81"/>
      <c r="AC175" s="81"/>
      <c r="AD175" s="81"/>
      <c r="AE175" s="128"/>
      <c r="AF175" s="82"/>
      <c r="AG175" s="82"/>
      <c r="AH175" s="82"/>
      <c r="AI175" s="82"/>
      <c r="AJ175" s="82"/>
      <c r="AK175" s="82"/>
      <c r="AL175" s="82"/>
      <c r="AM175" s="82"/>
      <c r="AN175" s="82"/>
      <c r="AO175" s="80">
        <v>1.284</v>
      </c>
      <c r="AP175" s="80">
        <v>1.5069999999999999</v>
      </c>
      <c r="AQ175" s="82">
        <v>1.0654205607476634</v>
      </c>
      <c r="AR175" s="82">
        <v>0.75978765759787681</v>
      </c>
      <c r="AS175" s="129">
        <v>2939</v>
      </c>
      <c r="AT175" s="129">
        <v>1941</v>
      </c>
      <c r="AU175" s="141" t="s">
        <v>254</v>
      </c>
    </row>
    <row r="176" spans="1:47" s="84" customFormat="1" ht="45" customHeight="1" x14ac:dyDescent="0.3">
      <c r="A176" s="147">
        <v>9</v>
      </c>
      <c r="B176" s="77">
        <v>114</v>
      </c>
      <c r="C176" s="78">
        <v>1010</v>
      </c>
      <c r="D176" s="79" t="s">
        <v>246</v>
      </c>
      <c r="E176" s="123" t="s">
        <v>226</v>
      </c>
      <c r="F176" s="124">
        <v>66</v>
      </c>
      <c r="G176" s="125" t="s">
        <v>64</v>
      </c>
      <c r="H176" s="130">
        <v>66.45</v>
      </c>
      <c r="I176" s="80">
        <v>8.35</v>
      </c>
      <c r="J176" s="80">
        <v>7.18</v>
      </c>
      <c r="K176" s="80">
        <v>7.64</v>
      </c>
      <c r="L176" s="80">
        <v>3.49</v>
      </c>
      <c r="M176" s="80">
        <v>9.6</v>
      </c>
      <c r="N176" s="80">
        <v>26.44</v>
      </c>
      <c r="O176" s="80">
        <v>32.6</v>
      </c>
      <c r="P176" s="80">
        <v>4.7</v>
      </c>
      <c r="Q176" s="80">
        <v>0</v>
      </c>
      <c r="R176" s="80">
        <v>0</v>
      </c>
      <c r="S176" s="80">
        <v>0</v>
      </c>
      <c r="T176" s="80"/>
      <c r="U176" s="80"/>
      <c r="V176" s="80"/>
      <c r="W176" s="80">
        <v>2.6549999999999998</v>
      </c>
      <c r="X176" s="82"/>
      <c r="Y176" s="80"/>
      <c r="Z176" s="80"/>
      <c r="AA176" s="80"/>
      <c r="AB176" s="81"/>
      <c r="AC176" s="81"/>
      <c r="AD176" s="81"/>
      <c r="AE176" s="128"/>
      <c r="AF176" s="82"/>
      <c r="AG176" s="82"/>
      <c r="AH176" s="82"/>
      <c r="AI176" s="82"/>
      <c r="AJ176" s="82"/>
      <c r="AK176" s="82"/>
      <c r="AL176" s="82"/>
      <c r="AM176" s="82"/>
      <c r="AN176" s="82"/>
      <c r="AO176" s="80">
        <v>1.2989999999999999</v>
      </c>
      <c r="AP176" s="80">
        <v>1.4550000000000001</v>
      </c>
      <c r="AQ176" s="82">
        <v>1.043879907621247</v>
      </c>
      <c r="AR176" s="82">
        <v>0.82474226804123685</v>
      </c>
      <c r="AS176" s="129">
        <v>3011</v>
      </c>
      <c r="AT176" s="129">
        <v>2053</v>
      </c>
      <c r="AU176" s="141" t="s">
        <v>254</v>
      </c>
    </row>
    <row r="177" spans="1:47" s="84" customFormat="1" ht="45" customHeight="1" x14ac:dyDescent="0.3">
      <c r="A177" s="147">
        <v>9</v>
      </c>
      <c r="B177" s="77">
        <v>115</v>
      </c>
      <c r="C177" s="78">
        <v>1011</v>
      </c>
      <c r="D177" s="79" t="s">
        <v>246</v>
      </c>
      <c r="E177" s="123" t="s">
        <v>255</v>
      </c>
      <c r="F177" s="124">
        <v>68</v>
      </c>
      <c r="G177" s="125" t="s">
        <v>64</v>
      </c>
      <c r="H177" s="130">
        <v>68.45</v>
      </c>
      <c r="I177" s="80">
        <v>9.77</v>
      </c>
      <c r="J177" s="80">
        <v>7.32</v>
      </c>
      <c r="K177" s="80">
        <v>8.3000000000000007</v>
      </c>
      <c r="L177" s="80">
        <v>6.57</v>
      </c>
      <c r="M177" s="80">
        <v>8.1</v>
      </c>
      <c r="N177" s="80">
        <v>32.17</v>
      </c>
      <c r="O177" s="80">
        <v>21.78</v>
      </c>
      <c r="P177" s="80">
        <v>5.99</v>
      </c>
      <c r="Q177" s="80">
        <v>0</v>
      </c>
      <c r="R177" s="80">
        <v>0</v>
      </c>
      <c r="S177" s="80">
        <v>0</v>
      </c>
      <c r="T177" s="80"/>
      <c r="U177" s="80"/>
      <c r="V177" s="80"/>
      <c r="W177" s="80">
        <v>2.6579999999999999</v>
      </c>
      <c r="X177" s="82"/>
      <c r="Y177" s="80"/>
      <c r="Z177" s="80"/>
      <c r="AA177" s="80"/>
      <c r="AB177" s="81"/>
      <c r="AC177" s="81"/>
      <c r="AD177" s="81"/>
      <c r="AE177" s="128"/>
      <c r="AF177" s="82"/>
      <c r="AG177" s="82"/>
      <c r="AH177" s="82"/>
      <c r="AI177" s="82"/>
      <c r="AJ177" s="82"/>
      <c r="AK177" s="82"/>
      <c r="AL177" s="82"/>
      <c r="AM177" s="82"/>
      <c r="AN177" s="82"/>
      <c r="AO177" s="80">
        <v>1.28</v>
      </c>
      <c r="AP177" s="80">
        <v>1.508</v>
      </c>
      <c r="AQ177" s="82">
        <v>1.0765625000000001</v>
      </c>
      <c r="AR177" s="82">
        <v>0.7625994694960212</v>
      </c>
      <c r="AS177" s="129">
        <v>3037</v>
      </c>
      <c r="AT177" s="129">
        <v>2045</v>
      </c>
      <c r="AU177" s="141" t="s">
        <v>254</v>
      </c>
    </row>
    <row r="178" spans="1:47" s="84" customFormat="1" ht="45" customHeight="1" x14ac:dyDescent="0.3">
      <c r="A178" s="147">
        <v>9</v>
      </c>
      <c r="B178" s="77">
        <v>116</v>
      </c>
      <c r="C178" s="78">
        <v>1012</v>
      </c>
      <c r="D178" s="79" t="s">
        <v>246</v>
      </c>
      <c r="E178" s="123" t="s">
        <v>256</v>
      </c>
      <c r="F178" s="124">
        <v>70</v>
      </c>
      <c r="G178" s="125" t="s">
        <v>64</v>
      </c>
      <c r="H178" s="130">
        <v>70.45</v>
      </c>
      <c r="I178" s="80">
        <v>10</v>
      </c>
      <c r="J178" s="80">
        <v>8.4499999999999993</v>
      </c>
      <c r="K178" s="80">
        <v>4.2699999999999996</v>
      </c>
      <c r="L178" s="80">
        <v>6.86</v>
      </c>
      <c r="M178" s="80">
        <v>11.8</v>
      </c>
      <c r="N178" s="80">
        <v>29.85</v>
      </c>
      <c r="O178" s="80">
        <v>17.329999999999998</v>
      </c>
      <c r="P178" s="80">
        <v>11.44</v>
      </c>
      <c r="Q178" s="80">
        <v>0</v>
      </c>
      <c r="R178" s="80">
        <v>0</v>
      </c>
      <c r="S178" s="80">
        <v>0</v>
      </c>
      <c r="T178" s="80"/>
      <c r="U178" s="80"/>
      <c r="V178" s="80"/>
      <c r="W178" s="80">
        <v>2.657</v>
      </c>
      <c r="X178" s="82"/>
      <c r="Y178" s="80"/>
      <c r="Z178" s="80"/>
      <c r="AA178" s="80"/>
      <c r="AB178" s="81"/>
      <c r="AC178" s="81"/>
      <c r="AD178" s="81"/>
      <c r="AE178" s="128"/>
      <c r="AF178" s="82"/>
      <c r="AG178" s="82"/>
      <c r="AH178" s="82"/>
      <c r="AI178" s="82"/>
      <c r="AJ178" s="82"/>
      <c r="AK178" s="82"/>
      <c r="AL178" s="82"/>
      <c r="AM178" s="82"/>
      <c r="AN178" s="82"/>
      <c r="AO178" s="80">
        <v>1.2689999999999999</v>
      </c>
      <c r="AP178" s="80">
        <v>1.49</v>
      </c>
      <c r="AQ178" s="82">
        <v>1.0937746256895196</v>
      </c>
      <c r="AR178" s="82">
        <v>0.78322147651006713</v>
      </c>
      <c r="AS178" s="129">
        <v>2959</v>
      </c>
      <c r="AT178" s="129">
        <v>1811</v>
      </c>
      <c r="AU178" s="141" t="s">
        <v>254</v>
      </c>
    </row>
    <row r="179" spans="1:47" s="84" customFormat="1" ht="45" customHeight="1" x14ac:dyDescent="0.3">
      <c r="A179" s="147">
        <v>9</v>
      </c>
      <c r="B179" s="77">
        <v>117</v>
      </c>
      <c r="C179" s="78">
        <v>1013</v>
      </c>
      <c r="D179" s="79" t="s">
        <v>246</v>
      </c>
      <c r="E179" s="123" t="s">
        <v>257</v>
      </c>
      <c r="F179" s="124">
        <v>72</v>
      </c>
      <c r="G179" s="125" t="s">
        <v>64</v>
      </c>
      <c r="H179" s="130">
        <v>72.45</v>
      </c>
      <c r="I179" s="80">
        <v>11.34</v>
      </c>
      <c r="J179" s="80">
        <v>4.9400000000000004</v>
      </c>
      <c r="K179" s="80">
        <v>4.75</v>
      </c>
      <c r="L179" s="80">
        <v>3.45</v>
      </c>
      <c r="M179" s="80">
        <v>3.57</v>
      </c>
      <c r="N179" s="80">
        <v>41.23</v>
      </c>
      <c r="O179" s="80">
        <v>17.71</v>
      </c>
      <c r="P179" s="80">
        <v>13.01</v>
      </c>
      <c r="Q179" s="80">
        <v>0</v>
      </c>
      <c r="R179" s="80">
        <v>0</v>
      </c>
      <c r="S179" s="80">
        <v>0</v>
      </c>
      <c r="T179" s="80"/>
      <c r="U179" s="80"/>
      <c r="V179" s="80"/>
      <c r="W179" s="80">
        <v>2.67</v>
      </c>
      <c r="X179" s="82"/>
      <c r="Y179" s="80"/>
      <c r="Z179" s="80"/>
      <c r="AA179" s="80"/>
      <c r="AB179" s="81"/>
      <c r="AC179" s="81"/>
      <c r="AD179" s="81"/>
      <c r="AE179" s="128"/>
      <c r="AF179" s="82"/>
      <c r="AG179" s="82"/>
      <c r="AH179" s="82"/>
      <c r="AI179" s="82"/>
      <c r="AJ179" s="82"/>
      <c r="AK179" s="82"/>
      <c r="AL179" s="82"/>
      <c r="AM179" s="82"/>
      <c r="AN179" s="82"/>
      <c r="AO179" s="80">
        <v>1.262</v>
      </c>
      <c r="AP179" s="80">
        <v>1.506</v>
      </c>
      <c r="AQ179" s="82">
        <v>1.1156893819334388</v>
      </c>
      <c r="AR179" s="82">
        <v>0.77290836653386452</v>
      </c>
      <c r="AS179" s="129">
        <v>3030</v>
      </c>
      <c r="AT179" s="129">
        <v>1937</v>
      </c>
      <c r="AU179" s="141" t="s">
        <v>258</v>
      </c>
    </row>
    <row r="180" spans="1:47" s="84" customFormat="1" ht="45" customHeight="1" x14ac:dyDescent="0.3">
      <c r="A180" s="147">
        <v>9</v>
      </c>
      <c r="B180" s="77">
        <v>118</v>
      </c>
      <c r="C180" s="78">
        <v>1014</v>
      </c>
      <c r="D180" s="79" t="s">
        <v>246</v>
      </c>
      <c r="E180" s="123" t="s">
        <v>259</v>
      </c>
      <c r="F180" s="124">
        <v>74</v>
      </c>
      <c r="G180" s="125" t="s">
        <v>64</v>
      </c>
      <c r="H180" s="130">
        <v>74.45</v>
      </c>
      <c r="I180" s="80">
        <v>8.9600000000000009</v>
      </c>
      <c r="J180" s="80">
        <v>6.13</v>
      </c>
      <c r="K180" s="80">
        <v>4.76</v>
      </c>
      <c r="L180" s="80">
        <v>5</v>
      </c>
      <c r="M180" s="80">
        <v>7.56</v>
      </c>
      <c r="N180" s="80">
        <v>39.5</v>
      </c>
      <c r="O180" s="80">
        <v>22.44</v>
      </c>
      <c r="P180" s="80">
        <v>5.65</v>
      </c>
      <c r="Q180" s="80">
        <v>0</v>
      </c>
      <c r="R180" s="80">
        <v>0</v>
      </c>
      <c r="S180" s="80">
        <v>0</v>
      </c>
      <c r="T180" s="80"/>
      <c r="U180" s="80"/>
      <c r="V180" s="80"/>
      <c r="W180" s="80">
        <v>2.6640000000000001</v>
      </c>
      <c r="X180" s="82"/>
      <c r="Y180" s="80"/>
      <c r="Z180" s="80"/>
      <c r="AA180" s="80"/>
      <c r="AB180" s="81"/>
      <c r="AC180" s="81"/>
      <c r="AD180" s="81"/>
      <c r="AE180" s="128"/>
      <c r="AF180" s="82"/>
      <c r="AG180" s="82"/>
      <c r="AH180" s="82"/>
      <c r="AI180" s="82"/>
      <c r="AJ180" s="82"/>
      <c r="AK180" s="82"/>
      <c r="AL180" s="82"/>
      <c r="AM180" s="82"/>
      <c r="AN180" s="82"/>
      <c r="AO180" s="80">
        <v>1.2849999999999999</v>
      </c>
      <c r="AP180" s="80">
        <v>1.4450000000000001</v>
      </c>
      <c r="AQ180" s="82">
        <v>1.0731517509727628</v>
      </c>
      <c r="AR180" s="82">
        <v>0.84359861591695506</v>
      </c>
      <c r="AS180" s="129">
        <v>3004</v>
      </c>
      <c r="AT180" s="129">
        <v>1933</v>
      </c>
      <c r="AU180" s="141" t="s">
        <v>258</v>
      </c>
    </row>
    <row r="181" spans="1:47" s="84" customFormat="1" ht="45" customHeight="1" x14ac:dyDescent="0.3">
      <c r="A181" s="147">
        <v>9</v>
      </c>
      <c r="B181" s="77">
        <v>119</v>
      </c>
      <c r="C181" s="78">
        <v>1015</v>
      </c>
      <c r="D181" s="79" t="s">
        <v>246</v>
      </c>
      <c r="E181" s="123" t="s">
        <v>260</v>
      </c>
      <c r="F181" s="124">
        <v>76</v>
      </c>
      <c r="G181" s="125" t="s">
        <v>64</v>
      </c>
      <c r="H181" s="130">
        <v>76.45</v>
      </c>
      <c r="I181" s="80">
        <v>9.98</v>
      </c>
      <c r="J181" s="80">
        <v>7.91</v>
      </c>
      <c r="K181" s="80">
        <v>6.1</v>
      </c>
      <c r="L181" s="80">
        <v>5.08</v>
      </c>
      <c r="M181" s="80">
        <v>11.04</v>
      </c>
      <c r="N181" s="80">
        <v>41.51</v>
      </c>
      <c r="O181" s="80">
        <v>14.91</v>
      </c>
      <c r="P181" s="80">
        <v>3.47</v>
      </c>
      <c r="Q181" s="80">
        <v>0</v>
      </c>
      <c r="R181" s="80">
        <v>0</v>
      </c>
      <c r="S181" s="80">
        <v>0</v>
      </c>
      <c r="T181" s="80"/>
      <c r="U181" s="80"/>
      <c r="V181" s="80"/>
      <c r="W181" s="80">
        <v>2.6659999999999999</v>
      </c>
      <c r="X181" s="82"/>
      <c r="Y181" s="80"/>
      <c r="Z181" s="80"/>
      <c r="AA181" s="80"/>
      <c r="AB181" s="81"/>
      <c r="AC181" s="81"/>
      <c r="AD181" s="81"/>
      <c r="AE181" s="128"/>
      <c r="AF181" s="82"/>
      <c r="AG181" s="82"/>
      <c r="AH181" s="82"/>
      <c r="AI181" s="82"/>
      <c r="AJ181" s="82"/>
      <c r="AK181" s="82"/>
      <c r="AL181" s="82"/>
      <c r="AM181" s="82"/>
      <c r="AN181" s="82"/>
      <c r="AO181" s="80">
        <v>1.2929999999999999</v>
      </c>
      <c r="AP181" s="80">
        <v>1.4430000000000001</v>
      </c>
      <c r="AQ181" s="82">
        <v>1.0618716163959783</v>
      </c>
      <c r="AR181" s="82">
        <v>0.84753984753984746</v>
      </c>
      <c r="AS181" s="129">
        <v>3019</v>
      </c>
      <c r="AT181" s="129">
        <v>1915</v>
      </c>
      <c r="AU181" s="141" t="s">
        <v>258</v>
      </c>
    </row>
    <row r="182" spans="1:47" s="84" customFormat="1" ht="45" customHeight="1" x14ac:dyDescent="0.3">
      <c r="A182" s="147">
        <v>9</v>
      </c>
      <c r="B182" s="77">
        <v>120</v>
      </c>
      <c r="C182" s="78">
        <v>1016</v>
      </c>
      <c r="D182" s="79" t="s">
        <v>246</v>
      </c>
      <c r="E182" s="123" t="s">
        <v>261</v>
      </c>
      <c r="F182" s="124">
        <v>78</v>
      </c>
      <c r="G182" s="125" t="s">
        <v>64</v>
      </c>
      <c r="H182" s="130">
        <v>78.45</v>
      </c>
      <c r="I182" s="80">
        <v>7.47</v>
      </c>
      <c r="J182" s="80">
        <v>7.75</v>
      </c>
      <c r="K182" s="80">
        <v>5.58</v>
      </c>
      <c r="L182" s="80">
        <v>6.43</v>
      </c>
      <c r="M182" s="80">
        <v>10.79</v>
      </c>
      <c r="N182" s="80">
        <v>33.33</v>
      </c>
      <c r="O182" s="80">
        <v>21.42</v>
      </c>
      <c r="P182" s="80">
        <v>7.23</v>
      </c>
      <c r="Q182" s="80">
        <v>0</v>
      </c>
      <c r="R182" s="80">
        <v>0</v>
      </c>
      <c r="S182" s="80">
        <v>0</v>
      </c>
      <c r="T182" s="80"/>
      <c r="U182" s="80"/>
      <c r="V182" s="80"/>
      <c r="W182" s="80">
        <v>2.6509999999999998</v>
      </c>
      <c r="X182" s="82"/>
      <c r="Y182" s="80"/>
      <c r="Z182" s="80"/>
      <c r="AA182" s="80"/>
      <c r="AB182" s="81"/>
      <c r="AC182" s="81"/>
      <c r="AD182" s="81"/>
      <c r="AE182" s="128"/>
      <c r="AF182" s="82"/>
      <c r="AG182" s="82"/>
      <c r="AH182" s="82"/>
      <c r="AI182" s="82"/>
      <c r="AJ182" s="82"/>
      <c r="AK182" s="82"/>
      <c r="AL182" s="82"/>
      <c r="AM182" s="82"/>
      <c r="AN182" s="82"/>
      <c r="AO182" s="80">
        <v>1.26</v>
      </c>
      <c r="AP182" s="80">
        <v>1.462</v>
      </c>
      <c r="AQ182" s="82">
        <v>1.1039682539682536</v>
      </c>
      <c r="AR182" s="82">
        <v>0.81326949384404923</v>
      </c>
      <c r="AS182" s="129">
        <v>3014</v>
      </c>
      <c r="AT182" s="129">
        <v>2033</v>
      </c>
      <c r="AU182" s="141" t="s">
        <v>254</v>
      </c>
    </row>
    <row r="183" spans="1:47" s="84" customFormat="1" ht="45" customHeight="1" x14ac:dyDescent="0.3">
      <c r="A183" s="147">
        <v>9</v>
      </c>
      <c r="B183" s="77">
        <v>121</v>
      </c>
      <c r="C183" s="78">
        <v>1017</v>
      </c>
      <c r="D183" s="79" t="s">
        <v>246</v>
      </c>
      <c r="E183" s="123" t="s">
        <v>262</v>
      </c>
      <c r="F183" s="124">
        <v>80</v>
      </c>
      <c r="G183" s="125" t="s">
        <v>64</v>
      </c>
      <c r="H183" s="130">
        <v>80.45</v>
      </c>
      <c r="I183" s="80">
        <v>8.4499999999999993</v>
      </c>
      <c r="J183" s="80">
        <v>6.05</v>
      </c>
      <c r="K183" s="80">
        <v>6.42</v>
      </c>
      <c r="L183" s="80">
        <v>6.42</v>
      </c>
      <c r="M183" s="80">
        <v>12.85</v>
      </c>
      <c r="N183" s="80">
        <v>24.83</v>
      </c>
      <c r="O183" s="80">
        <v>31.41</v>
      </c>
      <c r="P183" s="80">
        <v>3.57</v>
      </c>
      <c r="Q183" s="80">
        <v>0</v>
      </c>
      <c r="R183" s="80">
        <v>0</v>
      </c>
      <c r="S183" s="80">
        <v>0</v>
      </c>
      <c r="T183" s="80"/>
      <c r="U183" s="80"/>
      <c r="V183" s="80"/>
      <c r="W183" s="80">
        <v>2.661</v>
      </c>
      <c r="X183" s="82"/>
      <c r="Y183" s="80"/>
      <c r="Z183" s="80"/>
      <c r="AA183" s="80"/>
      <c r="AB183" s="81"/>
      <c r="AC183" s="81"/>
      <c r="AD183" s="81"/>
      <c r="AE183" s="128"/>
      <c r="AF183" s="82"/>
      <c r="AG183" s="82"/>
      <c r="AH183" s="82"/>
      <c r="AI183" s="82"/>
      <c r="AJ183" s="82"/>
      <c r="AK183" s="82"/>
      <c r="AL183" s="82"/>
      <c r="AM183" s="82"/>
      <c r="AN183" s="82"/>
      <c r="AO183" s="80">
        <v>1.2849999999999999</v>
      </c>
      <c r="AP183" s="80">
        <v>1.4750000000000001</v>
      </c>
      <c r="AQ183" s="82">
        <v>1.0708171206225683</v>
      </c>
      <c r="AR183" s="82">
        <v>0.80406779661016947</v>
      </c>
      <c r="AS183" s="129">
        <v>2909</v>
      </c>
      <c r="AT183" s="129">
        <v>2012</v>
      </c>
      <c r="AU183" s="141" t="s">
        <v>254</v>
      </c>
    </row>
    <row r="184" spans="1:47" s="84" customFormat="1" ht="45" customHeight="1" x14ac:dyDescent="0.3">
      <c r="A184" s="147">
        <v>9</v>
      </c>
      <c r="B184" s="77">
        <v>122</v>
      </c>
      <c r="C184" s="78">
        <v>1018</v>
      </c>
      <c r="D184" s="79" t="s">
        <v>246</v>
      </c>
      <c r="E184" s="123" t="s">
        <v>263</v>
      </c>
      <c r="F184" s="124">
        <v>82</v>
      </c>
      <c r="G184" s="125" t="s">
        <v>64</v>
      </c>
      <c r="H184" s="130">
        <v>82.45</v>
      </c>
      <c r="I184" s="80">
        <v>7.94</v>
      </c>
      <c r="J184" s="80">
        <v>8.51</v>
      </c>
      <c r="K184" s="80">
        <v>3.57</v>
      </c>
      <c r="L184" s="80">
        <v>5.84</v>
      </c>
      <c r="M184" s="80">
        <v>12.92</v>
      </c>
      <c r="N184" s="80">
        <v>26.41</v>
      </c>
      <c r="O184" s="80">
        <v>24.01</v>
      </c>
      <c r="P184" s="80">
        <v>10.8</v>
      </c>
      <c r="Q184" s="80">
        <v>0</v>
      </c>
      <c r="R184" s="80">
        <v>0</v>
      </c>
      <c r="S184" s="80">
        <v>0</v>
      </c>
      <c r="T184" s="80"/>
      <c r="U184" s="80"/>
      <c r="V184" s="80"/>
      <c r="W184" s="80">
        <v>2.657</v>
      </c>
      <c r="X184" s="82"/>
      <c r="Y184" s="80"/>
      <c r="Z184" s="80"/>
      <c r="AA184" s="80"/>
      <c r="AB184" s="81"/>
      <c r="AC184" s="81"/>
      <c r="AD184" s="81"/>
      <c r="AE184" s="128"/>
      <c r="AF184" s="82"/>
      <c r="AG184" s="82"/>
      <c r="AH184" s="82"/>
      <c r="AI184" s="82"/>
      <c r="AJ184" s="82"/>
      <c r="AK184" s="82"/>
      <c r="AL184" s="82"/>
      <c r="AM184" s="82"/>
      <c r="AN184" s="82"/>
      <c r="AO184" s="80">
        <v>1.2949999999999999</v>
      </c>
      <c r="AP184" s="80">
        <v>1.48</v>
      </c>
      <c r="AQ184" s="82">
        <v>1.051737451737452</v>
      </c>
      <c r="AR184" s="82">
        <v>0.79527027027027031</v>
      </c>
      <c r="AS184" s="129">
        <v>3034</v>
      </c>
      <c r="AT184" s="129">
        <v>2131</v>
      </c>
      <c r="AU184" s="141" t="s">
        <v>254</v>
      </c>
    </row>
    <row r="185" spans="1:47" s="84" customFormat="1" ht="45" customHeight="1" x14ac:dyDescent="0.3">
      <c r="A185" s="147">
        <v>9</v>
      </c>
      <c r="B185" s="77">
        <v>123</v>
      </c>
      <c r="C185" s="78">
        <v>1019</v>
      </c>
      <c r="D185" s="79" t="s">
        <v>246</v>
      </c>
      <c r="E185" s="123" t="s">
        <v>264</v>
      </c>
      <c r="F185" s="124">
        <v>84</v>
      </c>
      <c r="G185" s="125" t="s">
        <v>64</v>
      </c>
      <c r="H185" s="130">
        <v>84.45</v>
      </c>
      <c r="I185" s="80">
        <v>10.039999999999999</v>
      </c>
      <c r="J185" s="80">
        <v>5.13</v>
      </c>
      <c r="K185" s="80">
        <v>8.56</v>
      </c>
      <c r="L185" s="80">
        <v>6.65</v>
      </c>
      <c r="M185" s="80">
        <v>8.89</v>
      </c>
      <c r="N185" s="80">
        <v>23.48</v>
      </c>
      <c r="O185" s="80">
        <v>26.71</v>
      </c>
      <c r="P185" s="80">
        <v>10.54</v>
      </c>
      <c r="Q185" s="80">
        <v>0</v>
      </c>
      <c r="R185" s="80">
        <v>0</v>
      </c>
      <c r="S185" s="80">
        <v>0</v>
      </c>
      <c r="T185" s="80"/>
      <c r="U185" s="80"/>
      <c r="V185" s="80"/>
      <c r="W185" s="80">
        <v>2.6509999999999998</v>
      </c>
      <c r="X185" s="82"/>
      <c r="Y185" s="80"/>
      <c r="Z185" s="80"/>
      <c r="AA185" s="80"/>
      <c r="AB185" s="81"/>
      <c r="AC185" s="81"/>
      <c r="AD185" s="81"/>
      <c r="AE185" s="128"/>
      <c r="AF185" s="82"/>
      <c r="AG185" s="82"/>
      <c r="AH185" s="82"/>
      <c r="AI185" s="82"/>
      <c r="AJ185" s="82"/>
      <c r="AK185" s="82"/>
      <c r="AL185" s="82"/>
      <c r="AM185" s="82"/>
      <c r="AN185" s="82"/>
      <c r="AO185" s="80">
        <v>1.2909999999999999</v>
      </c>
      <c r="AP185" s="80">
        <v>1.4450000000000001</v>
      </c>
      <c r="AQ185" s="82">
        <v>1.0534469403563129</v>
      </c>
      <c r="AR185" s="82">
        <v>0.83460207612456716</v>
      </c>
      <c r="AS185" s="129">
        <v>3056</v>
      </c>
      <c r="AT185" s="129">
        <v>2100</v>
      </c>
      <c r="AU185" s="141" t="s">
        <v>254</v>
      </c>
    </row>
    <row r="186" spans="1:47" s="84" customFormat="1" ht="45" customHeight="1" x14ac:dyDescent="0.3">
      <c r="A186" s="147">
        <v>9</v>
      </c>
      <c r="B186" s="77">
        <v>124</v>
      </c>
      <c r="C186" s="78">
        <v>1020</v>
      </c>
      <c r="D186" s="79" t="s">
        <v>246</v>
      </c>
      <c r="E186" s="123" t="s">
        <v>265</v>
      </c>
      <c r="F186" s="124">
        <v>86</v>
      </c>
      <c r="G186" s="125" t="s">
        <v>64</v>
      </c>
      <c r="H186" s="130">
        <v>86.45</v>
      </c>
      <c r="I186" s="80">
        <v>9.48</v>
      </c>
      <c r="J186" s="80">
        <v>6.51</v>
      </c>
      <c r="K186" s="80">
        <v>6.12</v>
      </c>
      <c r="L186" s="80">
        <v>6.87</v>
      </c>
      <c r="M186" s="80">
        <v>10.62</v>
      </c>
      <c r="N186" s="80">
        <v>35.56</v>
      </c>
      <c r="O186" s="80">
        <v>19.559999999999999</v>
      </c>
      <c r="P186" s="80">
        <v>5.28</v>
      </c>
      <c r="Q186" s="80">
        <v>0</v>
      </c>
      <c r="R186" s="80">
        <v>0</v>
      </c>
      <c r="S186" s="80">
        <v>0</v>
      </c>
      <c r="T186" s="80"/>
      <c r="U186" s="80"/>
      <c r="V186" s="80"/>
      <c r="W186" s="80">
        <v>2.661</v>
      </c>
      <c r="X186" s="82"/>
      <c r="Y186" s="80"/>
      <c r="Z186" s="80"/>
      <c r="AA186" s="80"/>
      <c r="AB186" s="81"/>
      <c r="AC186" s="81"/>
      <c r="AD186" s="81"/>
      <c r="AE186" s="128"/>
      <c r="AF186" s="82"/>
      <c r="AG186" s="82"/>
      <c r="AH186" s="82"/>
      <c r="AI186" s="82"/>
      <c r="AJ186" s="82"/>
      <c r="AK186" s="82"/>
      <c r="AL186" s="82"/>
      <c r="AM186" s="82"/>
      <c r="AN186" s="82"/>
      <c r="AO186" s="80">
        <v>1.2749999999999999</v>
      </c>
      <c r="AP186" s="80">
        <v>1.472</v>
      </c>
      <c r="AQ186" s="82">
        <v>1.0870588235294121</v>
      </c>
      <c r="AR186" s="82">
        <v>0.80774456521739135</v>
      </c>
      <c r="AS186" s="129">
        <v>2958</v>
      </c>
      <c r="AT186" s="129">
        <v>1900</v>
      </c>
      <c r="AU186" s="141" t="s">
        <v>254</v>
      </c>
    </row>
    <row r="187" spans="1:47" s="84" customFormat="1" ht="45" customHeight="1" x14ac:dyDescent="0.3">
      <c r="A187" s="147">
        <v>9</v>
      </c>
      <c r="B187" s="77">
        <v>154</v>
      </c>
      <c r="C187" s="78">
        <v>1050</v>
      </c>
      <c r="D187" s="79" t="s">
        <v>266</v>
      </c>
      <c r="E187" s="123" t="s">
        <v>216</v>
      </c>
      <c r="F187" s="124">
        <v>60</v>
      </c>
      <c r="G187" s="125" t="s">
        <v>64</v>
      </c>
      <c r="H187" s="126">
        <v>60.45</v>
      </c>
      <c r="I187" s="80">
        <v>0</v>
      </c>
      <c r="J187" s="80">
        <v>8.82</v>
      </c>
      <c r="K187" s="80">
        <v>6.46</v>
      </c>
      <c r="L187" s="80">
        <v>4.34</v>
      </c>
      <c r="M187" s="80">
        <v>5.08</v>
      </c>
      <c r="N187" s="80">
        <v>23.85</v>
      </c>
      <c r="O187" s="80">
        <v>41.76</v>
      </c>
      <c r="P187" s="80">
        <v>9.69</v>
      </c>
      <c r="Q187" s="80">
        <v>0</v>
      </c>
      <c r="R187" s="80">
        <v>0</v>
      </c>
      <c r="S187" s="80">
        <v>0</v>
      </c>
      <c r="T187" s="80"/>
      <c r="U187" s="80"/>
      <c r="V187" s="80"/>
      <c r="W187" s="80">
        <v>2.637</v>
      </c>
      <c r="X187" s="82"/>
      <c r="Y187" s="80"/>
      <c r="Z187" s="80"/>
      <c r="AA187" s="80"/>
      <c r="AB187" s="81"/>
      <c r="AC187" s="81"/>
      <c r="AD187" s="81"/>
      <c r="AE187" s="128"/>
      <c r="AF187" s="82"/>
      <c r="AG187" s="82"/>
      <c r="AH187" s="82"/>
      <c r="AI187" s="82"/>
      <c r="AJ187" s="82"/>
      <c r="AK187" s="82"/>
      <c r="AL187" s="82"/>
      <c r="AM187" s="82"/>
      <c r="AN187" s="82"/>
      <c r="AO187" s="80">
        <v>1.1719999999999999</v>
      </c>
      <c r="AP187" s="80">
        <v>1.323</v>
      </c>
      <c r="AQ187" s="82">
        <v>1.25</v>
      </c>
      <c r="AR187" s="82">
        <v>0.99319727891156462</v>
      </c>
      <c r="AS187" s="129">
        <v>3329</v>
      </c>
      <c r="AT187" s="129">
        <v>2526</v>
      </c>
      <c r="AU187" s="141" t="s">
        <v>276</v>
      </c>
    </row>
    <row r="188" spans="1:47" s="84" customFormat="1" ht="45" customHeight="1" x14ac:dyDescent="0.3">
      <c r="A188" s="147">
        <v>9</v>
      </c>
      <c r="B188" s="77">
        <v>155</v>
      </c>
      <c r="C188" s="78">
        <v>1051</v>
      </c>
      <c r="D188" s="79" t="s">
        <v>266</v>
      </c>
      <c r="E188" s="123" t="s">
        <v>217</v>
      </c>
      <c r="F188" s="124">
        <v>62</v>
      </c>
      <c r="G188" s="125" t="s">
        <v>64</v>
      </c>
      <c r="H188" s="126">
        <v>62.45</v>
      </c>
      <c r="I188" s="80">
        <v>9.98</v>
      </c>
      <c r="J188" s="80">
        <v>7.75</v>
      </c>
      <c r="K188" s="80">
        <v>4.22</v>
      </c>
      <c r="L188" s="80">
        <v>5.63</v>
      </c>
      <c r="M188" s="80">
        <v>5.17</v>
      </c>
      <c r="N188" s="80">
        <v>13.49</v>
      </c>
      <c r="O188" s="80">
        <v>48.17</v>
      </c>
      <c r="P188" s="80">
        <v>5.59</v>
      </c>
      <c r="Q188" s="80">
        <v>0</v>
      </c>
      <c r="R188" s="80">
        <v>0</v>
      </c>
      <c r="S188" s="80">
        <v>0</v>
      </c>
      <c r="T188" s="80"/>
      <c r="U188" s="80"/>
      <c r="V188" s="80"/>
      <c r="W188" s="80">
        <v>2.6589999999999998</v>
      </c>
      <c r="X188" s="82"/>
      <c r="Y188" s="80"/>
      <c r="Z188" s="80"/>
      <c r="AA188" s="80"/>
      <c r="AB188" s="81"/>
      <c r="AC188" s="81"/>
      <c r="AD188" s="81"/>
      <c r="AE188" s="128"/>
      <c r="AF188" s="82"/>
      <c r="AG188" s="82"/>
      <c r="AH188" s="82"/>
      <c r="AI188" s="82"/>
      <c r="AJ188" s="82"/>
      <c r="AK188" s="82"/>
      <c r="AL188" s="82"/>
      <c r="AM188" s="82"/>
      <c r="AN188" s="82"/>
      <c r="AO188" s="80">
        <v>1.1379999999999999</v>
      </c>
      <c r="AP188" s="80">
        <v>1.2649999999999999</v>
      </c>
      <c r="AQ188" s="82">
        <v>1.3365553602811953</v>
      </c>
      <c r="AR188" s="82">
        <v>1.1019762845849801</v>
      </c>
      <c r="AS188" s="129">
        <v>3055</v>
      </c>
      <c r="AT188" s="129">
        <v>2513</v>
      </c>
      <c r="AU188" s="141" t="s">
        <v>277</v>
      </c>
    </row>
    <row r="189" spans="1:47" s="84" customFormat="1" ht="45" customHeight="1" x14ac:dyDescent="0.3">
      <c r="A189" s="147">
        <v>9</v>
      </c>
      <c r="B189" s="77">
        <v>156</v>
      </c>
      <c r="C189" s="78">
        <v>1052</v>
      </c>
      <c r="D189" s="79" t="s">
        <v>266</v>
      </c>
      <c r="E189" s="123" t="s">
        <v>218</v>
      </c>
      <c r="F189" s="124">
        <v>64</v>
      </c>
      <c r="G189" s="125" t="s">
        <v>64</v>
      </c>
      <c r="H189" s="126">
        <v>64.45</v>
      </c>
      <c r="I189" s="80">
        <v>11.37</v>
      </c>
      <c r="J189" s="80">
        <v>7.96</v>
      </c>
      <c r="K189" s="80">
        <v>6.35</v>
      </c>
      <c r="L189" s="80">
        <v>6.85</v>
      </c>
      <c r="M189" s="80">
        <v>6.92</v>
      </c>
      <c r="N189" s="80">
        <v>35.28</v>
      </c>
      <c r="O189" s="80">
        <v>22.75</v>
      </c>
      <c r="P189" s="80">
        <v>2.52</v>
      </c>
      <c r="Q189" s="80">
        <v>0</v>
      </c>
      <c r="R189" s="80">
        <v>0</v>
      </c>
      <c r="S189" s="80">
        <v>0</v>
      </c>
      <c r="T189" s="80"/>
      <c r="U189" s="80"/>
      <c r="V189" s="80"/>
      <c r="W189" s="80">
        <v>2.6619999999999999</v>
      </c>
      <c r="X189" s="82"/>
      <c r="Y189" s="80"/>
      <c r="Z189" s="80"/>
      <c r="AA189" s="80"/>
      <c r="AB189" s="81"/>
      <c r="AC189" s="81"/>
      <c r="AD189" s="81"/>
      <c r="AE189" s="128"/>
      <c r="AF189" s="82"/>
      <c r="AG189" s="82"/>
      <c r="AH189" s="82"/>
      <c r="AI189" s="82"/>
      <c r="AJ189" s="82"/>
      <c r="AK189" s="82"/>
      <c r="AL189" s="82"/>
      <c r="AM189" s="82"/>
      <c r="AN189" s="82"/>
      <c r="AO189" s="80">
        <v>1.278</v>
      </c>
      <c r="AP189" s="80">
        <v>1.4990000000000001</v>
      </c>
      <c r="AQ189" s="82">
        <v>1.0829420970266042</v>
      </c>
      <c r="AR189" s="82">
        <v>0.77585056704469624</v>
      </c>
      <c r="AS189" s="129">
        <v>2901</v>
      </c>
      <c r="AT189" s="129">
        <v>1838</v>
      </c>
      <c r="AU189" s="141" t="s">
        <v>278</v>
      </c>
    </row>
    <row r="190" spans="1:47" s="84" customFormat="1" ht="45" customHeight="1" x14ac:dyDescent="0.3">
      <c r="A190" s="147">
        <v>9</v>
      </c>
      <c r="B190" s="77">
        <v>157</v>
      </c>
      <c r="C190" s="78">
        <v>1053</v>
      </c>
      <c r="D190" s="79" t="s">
        <v>266</v>
      </c>
      <c r="E190" s="123" t="s">
        <v>220</v>
      </c>
      <c r="F190" s="124">
        <v>66</v>
      </c>
      <c r="G190" s="125" t="s">
        <v>64</v>
      </c>
      <c r="H190" s="126">
        <v>66.45</v>
      </c>
      <c r="I190" s="80">
        <v>0</v>
      </c>
      <c r="J190" s="80">
        <v>0</v>
      </c>
      <c r="K190" s="80">
        <v>0</v>
      </c>
      <c r="L190" s="80">
        <v>0</v>
      </c>
      <c r="M190" s="80">
        <v>5.35</v>
      </c>
      <c r="N190" s="80">
        <v>11.84</v>
      </c>
      <c r="O190" s="80">
        <v>65.86</v>
      </c>
      <c r="P190" s="80">
        <v>16.95</v>
      </c>
      <c r="Q190" s="80">
        <v>0</v>
      </c>
      <c r="R190" s="80">
        <v>0</v>
      </c>
      <c r="S190" s="80">
        <v>0</v>
      </c>
      <c r="T190" s="80"/>
      <c r="U190" s="80"/>
      <c r="V190" s="80"/>
      <c r="W190" s="80">
        <v>2.633</v>
      </c>
      <c r="X190" s="82"/>
      <c r="Y190" s="80"/>
      <c r="Z190" s="80"/>
      <c r="AA190" s="80"/>
      <c r="AB190" s="81"/>
      <c r="AC190" s="81"/>
      <c r="AD190" s="81"/>
      <c r="AE190" s="128"/>
      <c r="AF190" s="82"/>
      <c r="AG190" s="82"/>
      <c r="AH190" s="82"/>
      <c r="AI190" s="82"/>
      <c r="AJ190" s="82"/>
      <c r="AK190" s="82"/>
      <c r="AL190" s="82"/>
      <c r="AM190" s="82"/>
      <c r="AN190" s="82"/>
      <c r="AO190" s="80">
        <v>1.1379999999999999</v>
      </c>
      <c r="AP190" s="80">
        <v>1.3839999999999999</v>
      </c>
      <c r="AQ190" s="82">
        <v>1.3137082601054484</v>
      </c>
      <c r="AR190" s="82">
        <v>0.90245664739884401</v>
      </c>
      <c r="AS190" s="129">
        <v>3003</v>
      </c>
      <c r="AT190" s="129">
        <v>2059</v>
      </c>
      <c r="AU190" s="141" t="s">
        <v>279</v>
      </c>
    </row>
    <row r="191" spans="1:47" s="84" customFormat="1" ht="45" customHeight="1" x14ac:dyDescent="0.3">
      <c r="A191" s="147">
        <v>9</v>
      </c>
      <c r="B191" s="77">
        <v>158</v>
      </c>
      <c r="C191" s="78">
        <v>1054</v>
      </c>
      <c r="D191" s="79" t="s">
        <v>266</v>
      </c>
      <c r="E191" s="123" t="s">
        <v>221</v>
      </c>
      <c r="F191" s="124">
        <v>68</v>
      </c>
      <c r="G191" s="125" t="s">
        <v>64</v>
      </c>
      <c r="H191" s="126">
        <v>68.45</v>
      </c>
      <c r="I191" s="80">
        <v>0</v>
      </c>
      <c r="J191" s="80">
        <v>6.78</v>
      </c>
      <c r="K191" s="80">
        <v>3.07</v>
      </c>
      <c r="L191" s="80">
        <v>5.78</v>
      </c>
      <c r="M191" s="80">
        <v>6.71</v>
      </c>
      <c r="N191" s="80">
        <v>17.02</v>
      </c>
      <c r="O191" s="80">
        <v>44.01</v>
      </c>
      <c r="P191" s="80">
        <v>16.63</v>
      </c>
      <c r="Q191" s="80">
        <v>0</v>
      </c>
      <c r="R191" s="80">
        <v>0</v>
      </c>
      <c r="S191" s="80">
        <v>0</v>
      </c>
      <c r="T191" s="80"/>
      <c r="U191" s="80"/>
      <c r="V191" s="80"/>
      <c r="W191" s="80">
        <v>2.645</v>
      </c>
      <c r="X191" s="82"/>
      <c r="Y191" s="80"/>
      <c r="Z191" s="80"/>
      <c r="AA191" s="80"/>
      <c r="AB191" s="81"/>
      <c r="AC191" s="81"/>
      <c r="AD191" s="81"/>
      <c r="AE191" s="128"/>
      <c r="AF191" s="82"/>
      <c r="AG191" s="82"/>
      <c r="AH191" s="82"/>
      <c r="AI191" s="82"/>
      <c r="AJ191" s="82"/>
      <c r="AK191" s="82"/>
      <c r="AL191" s="82"/>
      <c r="AM191" s="82"/>
      <c r="AN191" s="82"/>
      <c r="AO191" s="80">
        <v>1.137</v>
      </c>
      <c r="AP191" s="80">
        <v>1.3819999999999999</v>
      </c>
      <c r="AQ191" s="82">
        <v>1.326297273526825</v>
      </c>
      <c r="AR191" s="82">
        <v>0.91389290882778607</v>
      </c>
      <c r="AS191" s="129">
        <v>3157</v>
      </c>
      <c r="AT191" s="129">
        <v>2721</v>
      </c>
      <c r="AU191" s="141" t="s">
        <v>276</v>
      </c>
    </row>
    <row r="192" spans="1:47" s="84" customFormat="1" ht="45" customHeight="1" x14ac:dyDescent="0.3">
      <c r="A192" s="147">
        <v>9</v>
      </c>
      <c r="B192" s="77">
        <v>159</v>
      </c>
      <c r="C192" s="78">
        <v>1055</v>
      </c>
      <c r="D192" s="79" t="s">
        <v>266</v>
      </c>
      <c r="E192" s="123" t="s">
        <v>223</v>
      </c>
      <c r="F192" s="124">
        <v>70</v>
      </c>
      <c r="G192" s="125" t="s">
        <v>64</v>
      </c>
      <c r="H192" s="126">
        <v>70.45</v>
      </c>
      <c r="I192" s="80">
        <v>0</v>
      </c>
      <c r="J192" s="80">
        <v>5.65</v>
      </c>
      <c r="K192" s="80">
        <v>8.26</v>
      </c>
      <c r="L192" s="80">
        <v>3.54</v>
      </c>
      <c r="M192" s="80">
        <v>12.56</v>
      </c>
      <c r="N192" s="80">
        <v>15.04</v>
      </c>
      <c r="O192" s="80">
        <v>43.9</v>
      </c>
      <c r="P192" s="80">
        <v>11.05</v>
      </c>
      <c r="Q192" s="80">
        <v>0</v>
      </c>
      <c r="R192" s="80">
        <v>0</v>
      </c>
      <c r="S192" s="80">
        <v>0</v>
      </c>
      <c r="T192" s="80"/>
      <c r="U192" s="80"/>
      <c r="V192" s="80"/>
      <c r="W192" s="80">
        <v>2.6429999999999998</v>
      </c>
      <c r="X192" s="82"/>
      <c r="Y192" s="80"/>
      <c r="Z192" s="80"/>
      <c r="AA192" s="80"/>
      <c r="AB192" s="81"/>
      <c r="AC192" s="81"/>
      <c r="AD192" s="81"/>
      <c r="AE192" s="128"/>
      <c r="AF192" s="82"/>
      <c r="AG192" s="82"/>
      <c r="AH192" s="82"/>
      <c r="AI192" s="82"/>
      <c r="AJ192" s="82"/>
      <c r="AK192" s="82"/>
      <c r="AL192" s="82"/>
      <c r="AM192" s="82"/>
      <c r="AN192" s="82"/>
      <c r="AO192" s="80">
        <v>1.1739999999999999</v>
      </c>
      <c r="AP192" s="80">
        <v>1.264</v>
      </c>
      <c r="AQ192" s="82">
        <v>1.2512776831345827</v>
      </c>
      <c r="AR192" s="82">
        <v>1.0909810126582276</v>
      </c>
      <c r="AS192" s="129">
        <v>2921</v>
      </c>
      <c r="AT192" s="129">
        <v>2259</v>
      </c>
      <c r="AU192" s="141" t="s">
        <v>276</v>
      </c>
    </row>
    <row r="193" spans="1:47" s="84" customFormat="1" ht="45" customHeight="1" x14ac:dyDescent="0.3">
      <c r="A193" s="147">
        <v>9</v>
      </c>
      <c r="B193" s="77">
        <v>160</v>
      </c>
      <c r="C193" s="78">
        <v>1056</v>
      </c>
      <c r="D193" s="79" t="s">
        <v>266</v>
      </c>
      <c r="E193" s="123" t="s">
        <v>225</v>
      </c>
      <c r="F193" s="124">
        <v>72</v>
      </c>
      <c r="G193" s="125" t="s">
        <v>64</v>
      </c>
      <c r="H193" s="126">
        <v>72.45</v>
      </c>
      <c r="I193" s="80">
        <v>10.62</v>
      </c>
      <c r="J193" s="80">
        <v>6.89</v>
      </c>
      <c r="K193" s="80">
        <v>7.61</v>
      </c>
      <c r="L193" s="80">
        <v>7.22</v>
      </c>
      <c r="M193" s="80">
        <v>8.31</v>
      </c>
      <c r="N193" s="80">
        <v>28.29</v>
      </c>
      <c r="O193" s="80">
        <v>21.89</v>
      </c>
      <c r="P193" s="80">
        <v>9.17</v>
      </c>
      <c r="Q193" s="80">
        <v>0</v>
      </c>
      <c r="R193" s="80">
        <v>0</v>
      </c>
      <c r="S193" s="80">
        <v>0</v>
      </c>
      <c r="T193" s="80"/>
      <c r="U193" s="80"/>
      <c r="V193" s="80"/>
      <c r="W193" s="80">
        <v>2.65</v>
      </c>
      <c r="X193" s="82"/>
      <c r="Y193" s="80"/>
      <c r="Z193" s="80"/>
      <c r="AA193" s="80"/>
      <c r="AB193" s="81"/>
      <c r="AC193" s="81"/>
      <c r="AD193" s="81"/>
      <c r="AE193" s="128"/>
      <c r="AF193" s="82"/>
      <c r="AG193" s="82"/>
      <c r="AH193" s="82"/>
      <c r="AI193" s="82"/>
      <c r="AJ193" s="82"/>
      <c r="AK193" s="82"/>
      <c r="AL193" s="82"/>
      <c r="AM193" s="82"/>
      <c r="AN193" s="82"/>
      <c r="AO193" s="80">
        <v>1.2869999999999999</v>
      </c>
      <c r="AP193" s="80">
        <v>1.4730000000000001</v>
      </c>
      <c r="AQ193" s="82">
        <v>1.0590520590520591</v>
      </c>
      <c r="AR193" s="82">
        <v>0.79904955872369299</v>
      </c>
      <c r="AS193" s="129">
        <v>2910</v>
      </c>
      <c r="AT193" s="129">
        <v>1911</v>
      </c>
      <c r="AU193" s="141" t="s">
        <v>280</v>
      </c>
    </row>
    <row r="194" spans="1:47" s="84" customFormat="1" ht="45" customHeight="1" x14ac:dyDescent="0.3">
      <c r="A194" s="147">
        <v>9</v>
      </c>
      <c r="B194" s="77">
        <v>161</v>
      </c>
      <c r="C194" s="78">
        <v>1057</v>
      </c>
      <c r="D194" s="79" t="s">
        <v>266</v>
      </c>
      <c r="E194" s="123" t="s">
        <v>226</v>
      </c>
      <c r="F194" s="124">
        <v>74</v>
      </c>
      <c r="G194" s="125" t="s">
        <v>64</v>
      </c>
      <c r="H194" s="126">
        <v>74.45</v>
      </c>
      <c r="I194" s="80">
        <v>7.78</v>
      </c>
      <c r="J194" s="80">
        <v>7.6</v>
      </c>
      <c r="K194" s="80">
        <v>4.2699999999999996</v>
      </c>
      <c r="L194" s="80">
        <v>6.82</v>
      </c>
      <c r="M194" s="80">
        <v>6.7</v>
      </c>
      <c r="N194" s="80">
        <v>23.38</v>
      </c>
      <c r="O194" s="80">
        <v>29.26</v>
      </c>
      <c r="P194" s="80">
        <v>14.19</v>
      </c>
      <c r="Q194" s="80">
        <v>0</v>
      </c>
      <c r="R194" s="80">
        <v>0</v>
      </c>
      <c r="S194" s="80">
        <v>0</v>
      </c>
      <c r="T194" s="80"/>
      <c r="U194" s="80"/>
      <c r="V194" s="80"/>
      <c r="W194" s="80">
        <v>2.653</v>
      </c>
      <c r="X194" s="82"/>
      <c r="Y194" s="80"/>
      <c r="Z194" s="80"/>
      <c r="AA194" s="80"/>
      <c r="AB194" s="81"/>
      <c r="AC194" s="81"/>
      <c r="AD194" s="81"/>
      <c r="AE194" s="128"/>
      <c r="AF194" s="82"/>
      <c r="AG194" s="82"/>
      <c r="AH194" s="82"/>
      <c r="AI194" s="82"/>
      <c r="AJ194" s="82"/>
      <c r="AK194" s="82"/>
      <c r="AL194" s="82"/>
      <c r="AM194" s="82"/>
      <c r="AN194" s="82"/>
      <c r="AO194" s="80">
        <v>1.2809999999999999</v>
      </c>
      <c r="AP194" s="80">
        <v>1.4930000000000001</v>
      </c>
      <c r="AQ194" s="82">
        <v>1.0710382513661205</v>
      </c>
      <c r="AR194" s="82">
        <v>0.77695914266577359</v>
      </c>
      <c r="AS194" s="129">
        <v>2912</v>
      </c>
      <c r="AT194" s="129">
        <v>1847</v>
      </c>
      <c r="AU194" s="141" t="s">
        <v>280</v>
      </c>
    </row>
    <row r="195" spans="1:47" s="84" customFormat="1" ht="45" customHeight="1" x14ac:dyDescent="0.3">
      <c r="A195" s="147">
        <v>9</v>
      </c>
      <c r="B195" s="77">
        <v>162</v>
      </c>
      <c r="C195" s="78">
        <v>1058</v>
      </c>
      <c r="D195" s="79" t="s">
        <v>266</v>
      </c>
      <c r="E195" s="123" t="s">
        <v>255</v>
      </c>
      <c r="F195" s="124">
        <v>76</v>
      </c>
      <c r="G195" s="125" t="s">
        <v>64</v>
      </c>
      <c r="H195" s="126">
        <v>76.45</v>
      </c>
      <c r="I195" s="80">
        <v>6.42</v>
      </c>
      <c r="J195" s="80">
        <v>5.05</v>
      </c>
      <c r="K195" s="80">
        <v>8.75</v>
      </c>
      <c r="L195" s="80">
        <v>7.6</v>
      </c>
      <c r="M195" s="80">
        <v>10.01</v>
      </c>
      <c r="N195" s="80">
        <v>22.75</v>
      </c>
      <c r="O195" s="80">
        <v>30</v>
      </c>
      <c r="P195" s="80">
        <v>9.42</v>
      </c>
      <c r="Q195" s="80">
        <v>0</v>
      </c>
      <c r="R195" s="80">
        <v>0</v>
      </c>
      <c r="S195" s="80">
        <v>0</v>
      </c>
      <c r="T195" s="80"/>
      <c r="U195" s="80"/>
      <c r="V195" s="80"/>
      <c r="W195" s="80">
        <v>2.6659999999999999</v>
      </c>
      <c r="X195" s="82"/>
      <c r="Y195" s="80"/>
      <c r="Z195" s="80"/>
      <c r="AA195" s="80"/>
      <c r="AB195" s="81"/>
      <c r="AC195" s="81"/>
      <c r="AD195" s="81"/>
      <c r="AE195" s="128"/>
      <c r="AF195" s="82"/>
      <c r="AG195" s="82"/>
      <c r="AH195" s="82"/>
      <c r="AI195" s="82"/>
      <c r="AJ195" s="82"/>
      <c r="AK195" s="82"/>
      <c r="AL195" s="82"/>
      <c r="AM195" s="82"/>
      <c r="AN195" s="82"/>
      <c r="AO195" s="80">
        <v>1.27</v>
      </c>
      <c r="AP195" s="80">
        <v>1.4379999999999999</v>
      </c>
      <c r="AQ195" s="82">
        <v>1.0992125984251966</v>
      </c>
      <c r="AR195" s="82">
        <v>0.85396383866481229</v>
      </c>
      <c r="AS195" s="129">
        <v>2946</v>
      </c>
      <c r="AT195" s="129">
        <v>2218</v>
      </c>
      <c r="AU195" s="141" t="s">
        <v>280</v>
      </c>
    </row>
    <row r="196" spans="1:47" s="84" customFormat="1" ht="45" customHeight="1" x14ac:dyDescent="0.3">
      <c r="A196" s="147">
        <v>9</v>
      </c>
      <c r="B196" s="77">
        <v>163</v>
      </c>
      <c r="C196" s="78">
        <v>1059</v>
      </c>
      <c r="D196" s="79" t="s">
        <v>266</v>
      </c>
      <c r="E196" s="123" t="s">
        <v>256</v>
      </c>
      <c r="F196" s="124">
        <v>78</v>
      </c>
      <c r="G196" s="125" t="s">
        <v>64</v>
      </c>
      <c r="H196" s="126">
        <v>78.45</v>
      </c>
      <c r="I196" s="80">
        <v>7.84</v>
      </c>
      <c r="J196" s="80">
        <v>4.43</v>
      </c>
      <c r="K196" s="80">
        <v>6.83</v>
      </c>
      <c r="L196" s="80">
        <v>3.57</v>
      </c>
      <c r="M196" s="80">
        <v>11.22</v>
      </c>
      <c r="N196" s="80">
        <v>41.97</v>
      </c>
      <c r="O196" s="80">
        <v>16.149999999999999</v>
      </c>
      <c r="P196" s="80">
        <v>7.99</v>
      </c>
      <c r="Q196" s="80">
        <v>0</v>
      </c>
      <c r="R196" s="80">
        <v>0</v>
      </c>
      <c r="S196" s="80">
        <v>0</v>
      </c>
      <c r="T196" s="80"/>
      <c r="U196" s="80"/>
      <c r="V196" s="80"/>
      <c r="W196" s="80">
        <v>2.6659999999999999</v>
      </c>
      <c r="X196" s="82"/>
      <c r="Y196" s="80"/>
      <c r="Z196" s="80"/>
      <c r="AA196" s="80"/>
      <c r="AB196" s="81"/>
      <c r="AC196" s="81"/>
      <c r="AD196" s="81"/>
      <c r="AE196" s="128"/>
      <c r="AF196" s="82"/>
      <c r="AG196" s="82"/>
      <c r="AH196" s="82"/>
      <c r="AI196" s="82"/>
      <c r="AJ196" s="82"/>
      <c r="AK196" s="82"/>
      <c r="AL196" s="82"/>
      <c r="AM196" s="82"/>
      <c r="AN196" s="82"/>
      <c r="AO196" s="80">
        <v>1.2889999999999999</v>
      </c>
      <c r="AP196" s="80">
        <v>1.4770000000000001</v>
      </c>
      <c r="AQ196" s="82">
        <v>1.0682699767261443</v>
      </c>
      <c r="AR196" s="82">
        <v>0.80501015572105605</v>
      </c>
      <c r="AS196" s="129">
        <v>2958</v>
      </c>
      <c r="AT196" s="129">
        <v>2221</v>
      </c>
      <c r="AU196" s="141" t="s">
        <v>281</v>
      </c>
    </row>
    <row r="197" spans="1:47" s="84" customFormat="1" ht="45" customHeight="1" x14ac:dyDescent="0.3">
      <c r="A197" s="147">
        <v>9</v>
      </c>
      <c r="B197" s="77">
        <v>164</v>
      </c>
      <c r="C197" s="78">
        <v>1060</v>
      </c>
      <c r="D197" s="79" t="s">
        <v>266</v>
      </c>
      <c r="E197" s="123" t="s">
        <v>257</v>
      </c>
      <c r="F197" s="124">
        <v>81</v>
      </c>
      <c r="G197" s="125" t="s">
        <v>64</v>
      </c>
      <c r="H197" s="126">
        <v>81.45</v>
      </c>
      <c r="I197" s="80">
        <v>7.59</v>
      </c>
      <c r="J197" s="80">
        <v>7.29</v>
      </c>
      <c r="K197" s="80">
        <v>7.87</v>
      </c>
      <c r="L197" s="80">
        <v>4.8499999999999996</v>
      </c>
      <c r="M197" s="80">
        <v>7.85</v>
      </c>
      <c r="N197" s="80">
        <v>35.86</v>
      </c>
      <c r="O197" s="80">
        <v>15.1</v>
      </c>
      <c r="P197" s="80">
        <v>13.59</v>
      </c>
      <c r="Q197" s="80">
        <v>0</v>
      </c>
      <c r="R197" s="80">
        <v>0</v>
      </c>
      <c r="S197" s="80">
        <v>0</v>
      </c>
      <c r="T197" s="80"/>
      <c r="U197" s="80"/>
      <c r="V197" s="80"/>
      <c r="W197" s="80">
        <v>2.657</v>
      </c>
      <c r="X197" s="82"/>
      <c r="Y197" s="80"/>
      <c r="Z197" s="80"/>
      <c r="AA197" s="80"/>
      <c r="AB197" s="81"/>
      <c r="AC197" s="81"/>
      <c r="AD197" s="81"/>
      <c r="AE197" s="128"/>
      <c r="AF197" s="82"/>
      <c r="AG197" s="82"/>
      <c r="AH197" s="82"/>
      <c r="AI197" s="82"/>
      <c r="AJ197" s="82"/>
      <c r="AK197" s="82"/>
      <c r="AL197" s="82"/>
      <c r="AM197" s="82"/>
      <c r="AN197" s="82"/>
      <c r="AO197" s="80">
        <v>1.296</v>
      </c>
      <c r="AP197" s="80">
        <v>1.4470000000000001</v>
      </c>
      <c r="AQ197" s="82">
        <v>1.0501543209876543</v>
      </c>
      <c r="AR197" s="82">
        <v>0.83621285418106428</v>
      </c>
      <c r="AS197" s="129">
        <v>2934</v>
      </c>
      <c r="AT197" s="129">
        <v>2102</v>
      </c>
      <c r="AU197" s="141" t="s">
        <v>282</v>
      </c>
    </row>
    <row r="198" spans="1:47" s="84" customFormat="1" ht="45" customHeight="1" x14ac:dyDescent="0.3">
      <c r="A198" s="147">
        <v>9</v>
      </c>
      <c r="B198" s="77">
        <v>193</v>
      </c>
      <c r="C198" s="78">
        <v>1089</v>
      </c>
      <c r="D198" s="79" t="s">
        <v>283</v>
      </c>
      <c r="E198" s="123" t="s">
        <v>215</v>
      </c>
      <c r="F198" s="124">
        <v>60</v>
      </c>
      <c r="G198" s="125" t="s">
        <v>64</v>
      </c>
      <c r="H198" s="126">
        <v>60.5</v>
      </c>
      <c r="I198" s="80">
        <v>0</v>
      </c>
      <c r="J198" s="80">
        <v>7.2</v>
      </c>
      <c r="K198" s="80">
        <v>5.03</v>
      </c>
      <c r="L198" s="80">
        <v>7.32</v>
      </c>
      <c r="M198" s="80">
        <v>12.36</v>
      </c>
      <c r="N198" s="80">
        <v>23.02</v>
      </c>
      <c r="O198" s="80">
        <v>30.99</v>
      </c>
      <c r="P198" s="80">
        <v>14.08</v>
      </c>
      <c r="Q198" s="80">
        <v>0</v>
      </c>
      <c r="R198" s="80">
        <v>0</v>
      </c>
      <c r="S198" s="80">
        <v>0</v>
      </c>
      <c r="T198" s="80"/>
      <c r="U198" s="80"/>
      <c r="V198" s="80"/>
      <c r="W198" s="80">
        <v>2.661</v>
      </c>
      <c r="X198" s="82"/>
      <c r="Y198" s="80"/>
      <c r="Z198" s="80"/>
      <c r="AA198" s="80"/>
      <c r="AB198" s="81"/>
      <c r="AC198" s="81"/>
      <c r="AD198" s="81"/>
      <c r="AE198" s="128"/>
      <c r="AF198" s="82"/>
      <c r="AG198" s="82"/>
      <c r="AH198" s="82"/>
      <c r="AI198" s="82"/>
      <c r="AJ198" s="82"/>
      <c r="AK198" s="82"/>
      <c r="AL198" s="82"/>
      <c r="AM198" s="82"/>
      <c r="AN198" s="82"/>
      <c r="AO198" s="80">
        <v>1.296</v>
      </c>
      <c r="AP198" s="80">
        <v>1.4570000000000001</v>
      </c>
      <c r="AQ198" s="82">
        <v>1.0532407407407409</v>
      </c>
      <c r="AR198" s="82">
        <v>0.82635552505147558</v>
      </c>
      <c r="AS198" s="129">
        <v>3015</v>
      </c>
      <c r="AT198" s="129">
        <v>2257</v>
      </c>
      <c r="AU198" s="141" t="s">
        <v>295</v>
      </c>
    </row>
    <row r="199" spans="1:47" s="84" customFormat="1" ht="45" customHeight="1" x14ac:dyDescent="0.3">
      <c r="A199" s="147">
        <v>9</v>
      </c>
      <c r="B199" s="77">
        <v>194</v>
      </c>
      <c r="C199" s="78">
        <v>1090</v>
      </c>
      <c r="D199" s="79" t="s">
        <v>283</v>
      </c>
      <c r="E199" s="123" t="s">
        <v>216</v>
      </c>
      <c r="F199" s="124">
        <v>62</v>
      </c>
      <c r="G199" s="125" t="s">
        <v>64</v>
      </c>
      <c r="H199" s="126">
        <v>62.5</v>
      </c>
      <c r="I199" s="80">
        <v>9.83</v>
      </c>
      <c r="J199" s="80">
        <v>8.42</v>
      </c>
      <c r="K199" s="80">
        <v>6.68</v>
      </c>
      <c r="L199" s="80">
        <v>7.29</v>
      </c>
      <c r="M199" s="80">
        <v>13.38</v>
      </c>
      <c r="N199" s="80">
        <v>29.56</v>
      </c>
      <c r="O199" s="80">
        <v>18.559999999999999</v>
      </c>
      <c r="P199" s="80">
        <v>6.28</v>
      </c>
      <c r="Q199" s="80">
        <v>0</v>
      </c>
      <c r="R199" s="80">
        <v>0</v>
      </c>
      <c r="S199" s="80">
        <v>0</v>
      </c>
      <c r="T199" s="80"/>
      <c r="U199" s="80"/>
      <c r="V199" s="80"/>
      <c r="W199" s="80">
        <v>2.6520000000000001</v>
      </c>
      <c r="X199" s="82"/>
      <c r="Y199" s="80"/>
      <c r="Z199" s="80"/>
      <c r="AA199" s="80"/>
      <c r="AB199" s="81"/>
      <c r="AC199" s="81"/>
      <c r="AD199" s="81"/>
      <c r="AE199" s="128"/>
      <c r="AF199" s="82"/>
      <c r="AG199" s="82"/>
      <c r="AH199" s="82"/>
      <c r="AI199" s="82"/>
      <c r="AJ199" s="82"/>
      <c r="AK199" s="82"/>
      <c r="AL199" s="82"/>
      <c r="AM199" s="82"/>
      <c r="AN199" s="82"/>
      <c r="AO199" s="80">
        <v>1.2929999999999999</v>
      </c>
      <c r="AP199" s="80">
        <v>1.5129999999999999</v>
      </c>
      <c r="AQ199" s="82">
        <v>1.0510440835266825</v>
      </c>
      <c r="AR199" s="82">
        <v>0.75280898876404523</v>
      </c>
      <c r="AS199" s="129">
        <v>3009</v>
      </c>
      <c r="AT199" s="129">
        <v>2153</v>
      </c>
      <c r="AU199" s="141" t="s">
        <v>295</v>
      </c>
    </row>
    <row r="200" spans="1:47" s="84" customFormat="1" ht="45" customHeight="1" x14ac:dyDescent="0.3">
      <c r="A200" s="147">
        <v>9</v>
      </c>
      <c r="B200" s="77">
        <v>195</v>
      </c>
      <c r="C200" s="78">
        <v>1091</v>
      </c>
      <c r="D200" s="79" t="s">
        <v>283</v>
      </c>
      <c r="E200" s="123" t="s">
        <v>217</v>
      </c>
      <c r="F200" s="124">
        <v>64</v>
      </c>
      <c r="G200" s="125" t="s">
        <v>64</v>
      </c>
      <c r="H200" s="126">
        <v>64.45</v>
      </c>
      <c r="I200" s="80">
        <v>7.72</v>
      </c>
      <c r="J200" s="80">
        <v>8.19</v>
      </c>
      <c r="K200" s="80">
        <v>7.2</v>
      </c>
      <c r="L200" s="80">
        <v>5.93</v>
      </c>
      <c r="M200" s="80">
        <v>7.4</v>
      </c>
      <c r="N200" s="80">
        <v>29.25</v>
      </c>
      <c r="O200" s="80">
        <v>27.28</v>
      </c>
      <c r="P200" s="80">
        <v>7.03</v>
      </c>
      <c r="Q200" s="80">
        <v>0</v>
      </c>
      <c r="R200" s="80">
        <v>0</v>
      </c>
      <c r="S200" s="80">
        <v>0</v>
      </c>
      <c r="T200" s="80"/>
      <c r="U200" s="80"/>
      <c r="V200" s="80"/>
      <c r="W200" s="80">
        <v>2.6309999999999998</v>
      </c>
      <c r="X200" s="82"/>
      <c r="Y200" s="80"/>
      <c r="Z200" s="80"/>
      <c r="AA200" s="80"/>
      <c r="AB200" s="81"/>
      <c r="AC200" s="81"/>
      <c r="AD200" s="81"/>
      <c r="AE200" s="128"/>
      <c r="AF200" s="82"/>
      <c r="AG200" s="82"/>
      <c r="AH200" s="82"/>
      <c r="AI200" s="82"/>
      <c r="AJ200" s="82"/>
      <c r="AK200" s="82"/>
      <c r="AL200" s="82"/>
      <c r="AM200" s="82"/>
      <c r="AN200" s="82"/>
      <c r="AO200" s="80">
        <v>1.1220000000000001</v>
      </c>
      <c r="AP200" s="80">
        <v>1.3240000000000001</v>
      </c>
      <c r="AQ200" s="82">
        <v>1.3449197860962561</v>
      </c>
      <c r="AR200" s="82">
        <v>0.98716012084592109</v>
      </c>
      <c r="AS200" s="129">
        <v>3118</v>
      </c>
      <c r="AT200" s="129">
        <v>2048</v>
      </c>
      <c r="AU200" s="141" t="s">
        <v>276</v>
      </c>
    </row>
    <row r="201" spans="1:47" s="84" customFormat="1" ht="45" customHeight="1" x14ac:dyDescent="0.3">
      <c r="A201" s="147">
        <v>9</v>
      </c>
      <c r="B201" s="77">
        <v>196</v>
      </c>
      <c r="C201" s="78">
        <v>1092</v>
      </c>
      <c r="D201" s="79" t="s">
        <v>283</v>
      </c>
      <c r="E201" s="123" t="s">
        <v>218</v>
      </c>
      <c r="F201" s="124">
        <v>66</v>
      </c>
      <c r="G201" s="125" t="s">
        <v>64</v>
      </c>
      <c r="H201" s="126">
        <v>66.5</v>
      </c>
      <c r="I201" s="80">
        <v>7.6</v>
      </c>
      <c r="J201" s="80">
        <v>5.75</v>
      </c>
      <c r="K201" s="80">
        <v>7.5</v>
      </c>
      <c r="L201" s="80">
        <v>7.61</v>
      </c>
      <c r="M201" s="80">
        <v>10.08</v>
      </c>
      <c r="N201" s="80">
        <v>39.659999999999997</v>
      </c>
      <c r="O201" s="80">
        <v>19.04</v>
      </c>
      <c r="P201" s="80">
        <v>2.76</v>
      </c>
      <c r="Q201" s="80">
        <v>0</v>
      </c>
      <c r="R201" s="80">
        <v>0</v>
      </c>
      <c r="S201" s="80">
        <v>0</v>
      </c>
      <c r="T201" s="80"/>
      <c r="U201" s="80"/>
      <c r="V201" s="80"/>
      <c r="W201" s="80">
        <v>2.6520000000000001</v>
      </c>
      <c r="X201" s="82"/>
      <c r="Y201" s="80"/>
      <c r="Z201" s="80"/>
      <c r="AA201" s="80"/>
      <c r="AB201" s="81"/>
      <c r="AC201" s="81"/>
      <c r="AD201" s="81"/>
      <c r="AE201" s="128"/>
      <c r="AF201" s="82"/>
      <c r="AG201" s="82"/>
      <c r="AH201" s="82"/>
      <c r="AI201" s="82"/>
      <c r="AJ201" s="82"/>
      <c r="AK201" s="82"/>
      <c r="AL201" s="82"/>
      <c r="AM201" s="82"/>
      <c r="AN201" s="82"/>
      <c r="AO201" s="80">
        <v>1.262</v>
      </c>
      <c r="AP201" s="80">
        <v>1.47</v>
      </c>
      <c r="AQ201" s="82">
        <v>1.1014263074484947</v>
      </c>
      <c r="AR201" s="82">
        <v>0.80408163265306132</v>
      </c>
      <c r="AS201" s="129">
        <v>2937</v>
      </c>
      <c r="AT201" s="129">
        <v>2106</v>
      </c>
      <c r="AU201" s="141" t="s">
        <v>245</v>
      </c>
    </row>
    <row r="202" spans="1:47" s="84" customFormat="1" ht="45" customHeight="1" x14ac:dyDescent="0.3">
      <c r="A202" s="147">
        <v>9</v>
      </c>
      <c r="B202" s="77">
        <v>197</v>
      </c>
      <c r="C202" s="78">
        <v>1093</v>
      </c>
      <c r="D202" s="79" t="s">
        <v>283</v>
      </c>
      <c r="E202" s="123" t="s">
        <v>220</v>
      </c>
      <c r="F202" s="124">
        <v>68</v>
      </c>
      <c r="G202" s="125" t="s">
        <v>64</v>
      </c>
      <c r="H202" s="126">
        <v>68.5</v>
      </c>
      <c r="I202" s="80">
        <v>7.81</v>
      </c>
      <c r="J202" s="80">
        <v>7.65</v>
      </c>
      <c r="K202" s="80">
        <v>5.0199999999999996</v>
      </c>
      <c r="L202" s="80">
        <v>4.51</v>
      </c>
      <c r="M202" s="80">
        <v>4.8899999999999997</v>
      </c>
      <c r="N202" s="80">
        <v>27.98</v>
      </c>
      <c r="O202" s="80">
        <v>34.36</v>
      </c>
      <c r="P202" s="80">
        <v>7.78</v>
      </c>
      <c r="Q202" s="80">
        <v>0</v>
      </c>
      <c r="R202" s="80">
        <v>0</v>
      </c>
      <c r="S202" s="80">
        <v>0</v>
      </c>
      <c r="T202" s="80"/>
      <c r="U202" s="80"/>
      <c r="V202" s="80"/>
      <c r="W202" s="80">
        <v>2.665</v>
      </c>
      <c r="X202" s="82"/>
      <c r="Y202" s="80"/>
      <c r="Z202" s="80"/>
      <c r="AA202" s="80"/>
      <c r="AB202" s="81"/>
      <c r="AC202" s="81"/>
      <c r="AD202" s="81"/>
      <c r="AE202" s="128"/>
      <c r="AF202" s="82"/>
      <c r="AG202" s="82"/>
      <c r="AH202" s="82"/>
      <c r="AI202" s="82"/>
      <c r="AJ202" s="82"/>
      <c r="AK202" s="82"/>
      <c r="AL202" s="82"/>
      <c r="AM202" s="82"/>
      <c r="AN202" s="82"/>
      <c r="AO202" s="80">
        <v>1.29</v>
      </c>
      <c r="AP202" s="80">
        <v>1.4870000000000001</v>
      </c>
      <c r="AQ202" s="82">
        <v>1.0658914728682172</v>
      </c>
      <c r="AR202" s="82">
        <v>0.79219905850706107</v>
      </c>
      <c r="AS202" s="129">
        <v>3029</v>
      </c>
      <c r="AT202" s="129">
        <v>2049</v>
      </c>
      <c r="AU202" s="141" t="s">
        <v>245</v>
      </c>
    </row>
    <row r="203" spans="1:47" s="84" customFormat="1" ht="45" customHeight="1" x14ac:dyDescent="0.3">
      <c r="A203" s="147">
        <v>9</v>
      </c>
      <c r="B203" s="77">
        <v>198</v>
      </c>
      <c r="C203" s="78">
        <v>1094</v>
      </c>
      <c r="D203" s="79" t="s">
        <v>283</v>
      </c>
      <c r="E203" s="123" t="s">
        <v>221</v>
      </c>
      <c r="F203" s="124">
        <v>70</v>
      </c>
      <c r="G203" s="125" t="s">
        <v>64</v>
      </c>
      <c r="H203" s="126">
        <v>70.5</v>
      </c>
      <c r="I203" s="80">
        <v>0</v>
      </c>
      <c r="J203" s="80">
        <v>8.82</v>
      </c>
      <c r="K203" s="80">
        <v>8.61</v>
      </c>
      <c r="L203" s="80">
        <v>6.57</v>
      </c>
      <c r="M203" s="80">
        <v>13.04</v>
      </c>
      <c r="N203" s="80">
        <v>20.73</v>
      </c>
      <c r="O203" s="80">
        <v>30.5</v>
      </c>
      <c r="P203" s="80">
        <v>11.73</v>
      </c>
      <c r="Q203" s="80">
        <v>0</v>
      </c>
      <c r="R203" s="80">
        <v>0</v>
      </c>
      <c r="S203" s="80">
        <v>0</v>
      </c>
      <c r="T203" s="80"/>
      <c r="U203" s="80"/>
      <c r="V203" s="80"/>
      <c r="W203" s="80">
        <v>2.665</v>
      </c>
      <c r="X203" s="82"/>
      <c r="Y203" s="80"/>
      <c r="Z203" s="80"/>
      <c r="AA203" s="80"/>
      <c r="AB203" s="81"/>
      <c r="AC203" s="81"/>
      <c r="AD203" s="81"/>
      <c r="AE203" s="128"/>
      <c r="AF203" s="82"/>
      <c r="AG203" s="82"/>
      <c r="AH203" s="82"/>
      <c r="AI203" s="82"/>
      <c r="AJ203" s="82"/>
      <c r="AK203" s="82"/>
      <c r="AL203" s="82"/>
      <c r="AM203" s="82"/>
      <c r="AN203" s="82"/>
      <c r="AO203" s="80">
        <v>1.264</v>
      </c>
      <c r="AP203" s="80">
        <v>1.4370000000000001</v>
      </c>
      <c r="AQ203" s="82">
        <v>1.1083860759493671</v>
      </c>
      <c r="AR203" s="82">
        <v>0.85455810716771041</v>
      </c>
      <c r="AS203" s="129">
        <v>2944</v>
      </c>
      <c r="AT203" s="129">
        <v>1937</v>
      </c>
      <c r="AU203" s="141" t="s">
        <v>245</v>
      </c>
    </row>
    <row r="204" spans="1:47" s="84" customFormat="1" ht="45" customHeight="1" x14ac:dyDescent="0.3">
      <c r="A204" s="147">
        <v>9</v>
      </c>
      <c r="B204" s="77">
        <v>199</v>
      </c>
      <c r="C204" s="78">
        <v>1095</v>
      </c>
      <c r="D204" s="79" t="s">
        <v>283</v>
      </c>
      <c r="E204" s="123" t="s">
        <v>223</v>
      </c>
      <c r="F204" s="124">
        <v>72</v>
      </c>
      <c r="G204" s="125" t="s">
        <v>64</v>
      </c>
      <c r="H204" s="126">
        <v>72.5</v>
      </c>
      <c r="I204" s="80">
        <v>0</v>
      </c>
      <c r="J204" s="80">
        <v>7.38</v>
      </c>
      <c r="K204" s="80">
        <v>5.86</v>
      </c>
      <c r="L204" s="80">
        <v>6.41</v>
      </c>
      <c r="M204" s="80">
        <v>10.86</v>
      </c>
      <c r="N204" s="80">
        <v>25.66</v>
      </c>
      <c r="O204" s="80">
        <v>32.369999999999997</v>
      </c>
      <c r="P204" s="80">
        <v>11.46</v>
      </c>
      <c r="Q204" s="80">
        <v>0</v>
      </c>
      <c r="R204" s="80">
        <v>0</v>
      </c>
      <c r="S204" s="80">
        <v>0</v>
      </c>
      <c r="T204" s="80"/>
      <c r="U204" s="80"/>
      <c r="V204" s="80"/>
      <c r="W204" s="80">
        <v>2.6539999999999999</v>
      </c>
      <c r="X204" s="82"/>
      <c r="Y204" s="80"/>
      <c r="Z204" s="80"/>
      <c r="AA204" s="80"/>
      <c r="AB204" s="81"/>
      <c r="AC204" s="81"/>
      <c r="AD204" s="81"/>
      <c r="AE204" s="128"/>
      <c r="AF204" s="82"/>
      <c r="AG204" s="82"/>
      <c r="AH204" s="82"/>
      <c r="AI204" s="82"/>
      <c r="AJ204" s="82"/>
      <c r="AK204" s="82"/>
      <c r="AL204" s="82"/>
      <c r="AM204" s="82"/>
      <c r="AN204" s="82"/>
      <c r="AO204" s="80">
        <v>1.2909999999999999</v>
      </c>
      <c r="AP204" s="80">
        <v>1.4550000000000001</v>
      </c>
      <c r="AQ204" s="82">
        <v>1.0557707203718047</v>
      </c>
      <c r="AR204" s="82">
        <v>0.82405498281786937</v>
      </c>
      <c r="AS204" s="129">
        <v>2942</v>
      </c>
      <c r="AT204" s="129">
        <v>2149</v>
      </c>
      <c r="AU204" s="141" t="s">
        <v>245</v>
      </c>
    </row>
    <row r="205" spans="1:47" s="84" customFormat="1" ht="45" customHeight="1" x14ac:dyDescent="0.3">
      <c r="A205" s="147">
        <v>9</v>
      </c>
      <c r="B205" s="77">
        <v>200</v>
      </c>
      <c r="C205" s="78">
        <v>1096</v>
      </c>
      <c r="D205" s="79" t="s">
        <v>283</v>
      </c>
      <c r="E205" s="123" t="s">
        <v>225</v>
      </c>
      <c r="F205" s="124">
        <v>74</v>
      </c>
      <c r="G205" s="125" t="s">
        <v>64</v>
      </c>
      <c r="H205" s="126">
        <v>74.5</v>
      </c>
      <c r="I205" s="80">
        <v>9.68</v>
      </c>
      <c r="J205" s="80">
        <v>8.64</v>
      </c>
      <c r="K205" s="80">
        <v>3.05</v>
      </c>
      <c r="L205" s="80">
        <v>6.72</v>
      </c>
      <c r="M205" s="80">
        <v>3.98</v>
      </c>
      <c r="N205" s="80">
        <v>41.42</v>
      </c>
      <c r="O205" s="80">
        <v>21.42</v>
      </c>
      <c r="P205" s="80">
        <v>5.09</v>
      </c>
      <c r="Q205" s="80">
        <v>0</v>
      </c>
      <c r="R205" s="80">
        <v>0</v>
      </c>
      <c r="S205" s="80">
        <v>0</v>
      </c>
      <c r="T205" s="80"/>
      <c r="U205" s="80"/>
      <c r="V205" s="80"/>
      <c r="W205" s="80">
        <v>2.6560000000000001</v>
      </c>
      <c r="X205" s="82"/>
      <c r="Y205" s="80"/>
      <c r="Z205" s="80"/>
      <c r="AA205" s="80"/>
      <c r="AB205" s="81"/>
      <c r="AC205" s="81"/>
      <c r="AD205" s="81"/>
      <c r="AE205" s="128"/>
      <c r="AF205" s="82"/>
      <c r="AG205" s="82"/>
      <c r="AH205" s="82"/>
      <c r="AI205" s="82"/>
      <c r="AJ205" s="82"/>
      <c r="AK205" s="82"/>
      <c r="AL205" s="82"/>
      <c r="AM205" s="82"/>
      <c r="AN205" s="82"/>
      <c r="AO205" s="80">
        <v>1.296</v>
      </c>
      <c r="AP205" s="80">
        <v>1.472</v>
      </c>
      <c r="AQ205" s="82">
        <v>1.0493827160493829</v>
      </c>
      <c r="AR205" s="82">
        <v>0.80434782608695654</v>
      </c>
      <c r="AS205" s="129">
        <v>2921</v>
      </c>
      <c r="AT205" s="129">
        <v>1920</v>
      </c>
      <c r="AU205" s="141" t="s">
        <v>245</v>
      </c>
    </row>
    <row r="206" spans="1:47" s="84" customFormat="1" ht="45" customHeight="1" x14ac:dyDescent="0.3">
      <c r="A206" s="147">
        <v>9</v>
      </c>
      <c r="B206" s="77">
        <v>201</v>
      </c>
      <c r="C206" s="78">
        <v>1097</v>
      </c>
      <c r="D206" s="79" t="s">
        <v>283</v>
      </c>
      <c r="E206" s="123" t="s">
        <v>226</v>
      </c>
      <c r="F206" s="124">
        <v>76</v>
      </c>
      <c r="G206" s="125" t="s">
        <v>64</v>
      </c>
      <c r="H206" s="126">
        <v>76.5</v>
      </c>
      <c r="I206" s="80">
        <v>11.17</v>
      </c>
      <c r="J206" s="80">
        <v>4.1100000000000003</v>
      </c>
      <c r="K206" s="80">
        <v>8.66</v>
      </c>
      <c r="L206" s="80">
        <v>7.68</v>
      </c>
      <c r="M206" s="80">
        <v>9.02</v>
      </c>
      <c r="N206" s="80">
        <v>23.4</v>
      </c>
      <c r="O206" s="80">
        <v>25.72</v>
      </c>
      <c r="P206" s="80">
        <v>10.24</v>
      </c>
      <c r="Q206" s="80">
        <v>0</v>
      </c>
      <c r="R206" s="80">
        <v>0</v>
      </c>
      <c r="S206" s="80">
        <v>0</v>
      </c>
      <c r="T206" s="80"/>
      <c r="U206" s="80"/>
      <c r="V206" s="80"/>
      <c r="W206" s="80">
        <v>2.657</v>
      </c>
      <c r="X206" s="82"/>
      <c r="Y206" s="80"/>
      <c r="Z206" s="80"/>
      <c r="AA206" s="80"/>
      <c r="AB206" s="81"/>
      <c r="AC206" s="81"/>
      <c r="AD206" s="81"/>
      <c r="AE206" s="128"/>
      <c r="AF206" s="82"/>
      <c r="AG206" s="82"/>
      <c r="AH206" s="82"/>
      <c r="AI206" s="82"/>
      <c r="AJ206" s="82"/>
      <c r="AK206" s="82"/>
      <c r="AL206" s="82"/>
      <c r="AM206" s="82"/>
      <c r="AN206" s="82"/>
      <c r="AO206" s="80">
        <v>1.2629999999999999</v>
      </c>
      <c r="AP206" s="80">
        <v>1.4450000000000001</v>
      </c>
      <c r="AQ206" s="82">
        <v>1.1037212984956453</v>
      </c>
      <c r="AR206" s="82">
        <v>0.83875432525951554</v>
      </c>
      <c r="AS206" s="129">
        <v>2905</v>
      </c>
      <c r="AT206" s="129">
        <v>2205</v>
      </c>
      <c r="AU206" s="141" t="s">
        <v>245</v>
      </c>
    </row>
    <row r="207" spans="1:47" s="84" customFormat="1" ht="45" customHeight="1" x14ac:dyDescent="0.3">
      <c r="A207" s="147">
        <v>9</v>
      </c>
      <c r="B207" s="77">
        <v>202</v>
      </c>
      <c r="C207" s="78">
        <v>1098</v>
      </c>
      <c r="D207" s="79" t="s">
        <v>283</v>
      </c>
      <c r="E207" s="123" t="s">
        <v>255</v>
      </c>
      <c r="F207" s="124">
        <v>78</v>
      </c>
      <c r="G207" s="125" t="s">
        <v>64</v>
      </c>
      <c r="H207" s="126">
        <v>78.5</v>
      </c>
      <c r="I207" s="80">
        <v>0</v>
      </c>
      <c r="J207" s="80">
        <v>7.24</v>
      </c>
      <c r="K207" s="80">
        <v>7.49</v>
      </c>
      <c r="L207" s="80">
        <v>3.35</v>
      </c>
      <c r="M207" s="80">
        <v>13.82</v>
      </c>
      <c r="N207" s="80">
        <v>38.630000000000003</v>
      </c>
      <c r="O207" s="80">
        <v>23.58</v>
      </c>
      <c r="P207" s="80">
        <v>5.89</v>
      </c>
      <c r="Q207" s="80">
        <v>0</v>
      </c>
      <c r="R207" s="80">
        <v>0</v>
      </c>
      <c r="S207" s="80">
        <v>0</v>
      </c>
      <c r="T207" s="80"/>
      <c r="U207" s="80"/>
      <c r="V207" s="80"/>
      <c r="W207" s="80">
        <v>2.6640000000000001</v>
      </c>
      <c r="X207" s="82"/>
      <c r="Y207" s="80"/>
      <c r="Z207" s="80"/>
      <c r="AA207" s="80"/>
      <c r="AB207" s="81"/>
      <c r="AC207" s="81"/>
      <c r="AD207" s="81"/>
      <c r="AE207" s="128"/>
      <c r="AF207" s="82"/>
      <c r="AG207" s="82"/>
      <c r="AH207" s="82"/>
      <c r="AI207" s="82"/>
      <c r="AJ207" s="82"/>
      <c r="AK207" s="82"/>
      <c r="AL207" s="82"/>
      <c r="AM207" s="82"/>
      <c r="AN207" s="82"/>
      <c r="AO207" s="80">
        <v>1.2629999999999999</v>
      </c>
      <c r="AP207" s="80">
        <v>1.4730000000000001</v>
      </c>
      <c r="AQ207" s="82">
        <v>1.109263657957245</v>
      </c>
      <c r="AR207" s="82">
        <v>0.80855397148676178</v>
      </c>
      <c r="AS207" s="129">
        <v>2917</v>
      </c>
      <c r="AT207" s="129">
        <v>2259</v>
      </c>
      <c r="AU207" s="141" t="s">
        <v>245</v>
      </c>
    </row>
    <row r="208" spans="1:47" s="84" customFormat="1" ht="45" customHeight="1" x14ac:dyDescent="0.3">
      <c r="A208" s="147">
        <v>9</v>
      </c>
      <c r="B208" s="77">
        <v>203</v>
      </c>
      <c r="C208" s="78">
        <v>1099</v>
      </c>
      <c r="D208" s="79" t="s">
        <v>283</v>
      </c>
      <c r="E208" s="123" t="s">
        <v>256</v>
      </c>
      <c r="F208" s="124">
        <v>81</v>
      </c>
      <c r="G208" s="125" t="s">
        <v>64</v>
      </c>
      <c r="H208" s="126">
        <v>81.5</v>
      </c>
      <c r="I208" s="80">
        <v>7.48</v>
      </c>
      <c r="J208" s="80">
        <v>4.33</v>
      </c>
      <c r="K208" s="80">
        <v>5.39</v>
      </c>
      <c r="L208" s="80">
        <v>7.32</v>
      </c>
      <c r="M208" s="80">
        <v>9.6300000000000008</v>
      </c>
      <c r="N208" s="80">
        <v>41.32</v>
      </c>
      <c r="O208" s="80">
        <v>20.04</v>
      </c>
      <c r="P208" s="80">
        <v>4.49</v>
      </c>
      <c r="Q208" s="80">
        <v>0</v>
      </c>
      <c r="R208" s="80">
        <v>0</v>
      </c>
      <c r="S208" s="80">
        <v>0</v>
      </c>
      <c r="T208" s="80"/>
      <c r="U208" s="80"/>
      <c r="V208" s="80"/>
      <c r="W208" s="80">
        <v>2.6560000000000001</v>
      </c>
      <c r="X208" s="82"/>
      <c r="Y208" s="80"/>
      <c r="Z208" s="80"/>
      <c r="AA208" s="80"/>
      <c r="AB208" s="81"/>
      <c r="AC208" s="81"/>
      <c r="AD208" s="81"/>
      <c r="AE208" s="128"/>
      <c r="AF208" s="82"/>
      <c r="AG208" s="82"/>
      <c r="AH208" s="82"/>
      <c r="AI208" s="82"/>
      <c r="AJ208" s="82"/>
      <c r="AK208" s="82"/>
      <c r="AL208" s="82"/>
      <c r="AM208" s="82"/>
      <c r="AN208" s="82"/>
      <c r="AO208" s="80">
        <v>1.274</v>
      </c>
      <c r="AP208" s="80">
        <v>1.5089999999999999</v>
      </c>
      <c r="AQ208" s="82">
        <v>1.0847723704866561</v>
      </c>
      <c r="AR208" s="82">
        <v>0.76010603048376435</v>
      </c>
      <c r="AS208" s="129">
        <v>2915</v>
      </c>
      <c r="AT208" s="129">
        <v>2046</v>
      </c>
      <c r="AU208" s="141" t="s">
        <v>245</v>
      </c>
    </row>
    <row r="209" spans="1:47" s="84" customFormat="1" ht="45" customHeight="1" x14ac:dyDescent="0.3">
      <c r="A209" s="147" t="s">
        <v>310</v>
      </c>
      <c r="B209" s="77">
        <v>10</v>
      </c>
      <c r="C209" s="78">
        <v>906</v>
      </c>
      <c r="D209" s="79" t="s">
        <v>170</v>
      </c>
      <c r="E209" s="123" t="s">
        <v>183</v>
      </c>
      <c r="F209" s="124">
        <v>19.8</v>
      </c>
      <c r="G209" s="125" t="s">
        <v>64</v>
      </c>
      <c r="H209" s="130">
        <v>20</v>
      </c>
      <c r="I209" s="80">
        <v>0</v>
      </c>
      <c r="J209" s="80">
        <v>0</v>
      </c>
      <c r="K209" s="80">
        <v>0</v>
      </c>
      <c r="L209" s="80">
        <v>0</v>
      </c>
      <c r="M209" s="80">
        <v>1.0900000000000001</v>
      </c>
      <c r="N209" s="80">
        <v>3.05</v>
      </c>
      <c r="O209" s="80">
        <v>5.08</v>
      </c>
      <c r="P209" s="80">
        <v>6.78</v>
      </c>
      <c r="Q209" s="80">
        <v>31.98</v>
      </c>
      <c r="R209" s="80">
        <v>31.91</v>
      </c>
      <c r="S209" s="80">
        <v>20.11</v>
      </c>
      <c r="T209" s="80">
        <v>39.08</v>
      </c>
      <c r="U209" s="80">
        <v>1.78</v>
      </c>
      <c r="V209" s="80">
        <v>1.2798389416163358</v>
      </c>
      <c r="W209" s="80">
        <v>2.694</v>
      </c>
      <c r="X209" s="82">
        <v>1.1049523595505619</v>
      </c>
      <c r="Y209" s="80">
        <v>52.492986576973436</v>
      </c>
      <c r="Z209" s="80">
        <v>95.281501586930986</v>
      </c>
      <c r="AA209" s="80">
        <v>39.621200000000002</v>
      </c>
      <c r="AB209" s="81">
        <v>26.091200000000001</v>
      </c>
      <c r="AC209" s="81">
        <v>13.530000000000001</v>
      </c>
      <c r="AD209" s="81">
        <v>0.95999999999999974</v>
      </c>
      <c r="AE209" s="128">
        <v>645</v>
      </c>
      <c r="AF209" s="82">
        <v>8.1000000000000003E-2</v>
      </c>
      <c r="AG209" s="82">
        <v>7.2999999999999995E-2</v>
      </c>
      <c r="AH209" s="82"/>
      <c r="AI209" s="82"/>
      <c r="AJ209" s="82"/>
      <c r="AK209" s="82"/>
      <c r="AL209" s="82"/>
      <c r="AM209" s="82"/>
      <c r="AN209" s="82"/>
      <c r="AO209" s="80"/>
      <c r="AP209" s="80"/>
      <c r="AQ209" s="82"/>
      <c r="AR209" s="82"/>
      <c r="AS209" s="131"/>
      <c r="AT209" s="131"/>
      <c r="AU209" s="141" t="s">
        <v>184</v>
      </c>
    </row>
    <row r="210" spans="1:47" s="84" customFormat="1" ht="45" customHeight="1" x14ac:dyDescent="0.3">
      <c r="A210" s="147" t="s">
        <v>312</v>
      </c>
      <c r="B210" s="77">
        <v>35</v>
      </c>
      <c r="C210" s="78">
        <v>931</v>
      </c>
      <c r="D210" s="79" t="s">
        <v>170</v>
      </c>
      <c r="E210" s="123" t="s">
        <v>218</v>
      </c>
      <c r="F210" s="124">
        <v>70</v>
      </c>
      <c r="G210" s="125" t="s">
        <v>64</v>
      </c>
      <c r="H210" s="130">
        <v>70.45</v>
      </c>
      <c r="I210" s="80">
        <v>0</v>
      </c>
      <c r="J210" s="80">
        <v>0</v>
      </c>
      <c r="K210" s="80">
        <v>0</v>
      </c>
      <c r="L210" s="80">
        <v>0</v>
      </c>
      <c r="M210" s="80">
        <v>7.79</v>
      </c>
      <c r="N210" s="80">
        <v>32.47</v>
      </c>
      <c r="O210" s="80">
        <v>46.39</v>
      </c>
      <c r="P210" s="80">
        <v>13.35</v>
      </c>
      <c r="Q210" s="80">
        <v>0</v>
      </c>
      <c r="R210" s="80">
        <v>0</v>
      </c>
      <c r="S210" s="80">
        <v>0</v>
      </c>
      <c r="T210" s="80"/>
      <c r="U210" s="80"/>
      <c r="V210" s="80"/>
      <c r="W210" s="80">
        <v>2.6469999999999998</v>
      </c>
      <c r="X210" s="82"/>
      <c r="Y210" s="80"/>
      <c r="Z210" s="80"/>
      <c r="AA210" s="80"/>
      <c r="AB210" s="81"/>
      <c r="AC210" s="81"/>
      <c r="AD210" s="81"/>
      <c r="AE210" s="128"/>
      <c r="AF210" s="82"/>
      <c r="AG210" s="82"/>
      <c r="AH210" s="82"/>
      <c r="AI210" s="82"/>
      <c r="AJ210" s="82"/>
      <c r="AK210" s="82"/>
      <c r="AL210" s="82"/>
      <c r="AM210" s="82"/>
      <c r="AN210" s="82"/>
      <c r="AO210" s="80">
        <v>1.107</v>
      </c>
      <c r="AP210" s="80">
        <v>1.292</v>
      </c>
      <c r="AQ210" s="82">
        <v>1.3911472448057811</v>
      </c>
      <c r="AR210" s="82">
        <v>1.0487616099071206</v>
      </c>
      <c r="AS210" s="129">
        <v>3148</v>
      </c>
      <c r="AT210" s="129">
        <v>2837</v>
      </c>
      <c r="AU210" s="141" t="s">
        <v>219</v>
      </c>
    </row>
    <row r="211" spans="1:47" s="84" customFormat="1" ht="45" customHeight="1" x14ac:dyDescent="0.3">
      <c r="A211" s="147" t="s">
        <v>312</v>
      </c>
      <c r="B211" s="77">
        <v>36</v>
      </c>
      <c r="C211" s="78">
        <v>932</v>
      </c>
      <c r="D211" s="79" t="s">
        <v>170</v>
      </c>
      <c r="E211" s="123" t="s">
        <v>220</v>
      </c>
      <c r="F211" s="124">
        <v>72</v>
      </c>
      <c r="G211" s="125" t="s">
        <v>64</v>
      </c>
      <c r="H211" s="126">
        <v>72.45</v>
      </c>
      <c r="I211" s="80">
        <v>0</v>
      </c>
      <c r="J211" s="80">
        <v>0</v>
      </c>
      <c r="K211" s="80">
        <v>0</v>
      </c>
      <c r="L211" s="80">
        <v>0</v>
      </c>
      <c r="M211" s="80">
        <v>4.92</v>
      </c>
      <c r="N211" s="80">
        <v>28.07</v>
      </c>
      <c r="O211" s="80">
        <v>54.61</v>
      </c>
      <c r="P211" s="80">
        <v>12.4</v>
      </c>
      <c r="Q211" s="80">
        <v>0</v>
      </c>
      <c r="R211" s="80">
        <v>0</v>
      </c>
      <c r="S211" s="80">
        <v>0</v>
      </c>
      <c r="T211" s="80"/>
      <c r="U211" s="80"/>
      <c r="V211" s="80"/>
      <c r="W211" s="80">
        <v>2.6549999999999998</v>
      </c>
      <c r="X211" s="82"/>
      <c r="Y211" s="80"/>
      <c r="Z211" s="80"/>
      <c r="AA211" s="80"/>
      <c r="AB211" s="81"/>
      <c r="AC211" s="81"/>
      <c r="AD211" s="81"/>
      <c r="AE211" s="128"/>
      <c r="AF211" s="82"/>
      <c r="AG211" s="82"/>
      <c r="AH211" s="82"/>
      <c r="AI211" s="82"/>
      <c r="AJ211" s="82"/>
      <c r="AK211" s="82"/>
      <c r="AL211" s="82"/>
      <c r="AM211" s="82"/>
      <c r="AN211" s="82"/>
      <c r="AO211" s="80">
        <v>1.171</v>
      </c>
      <c r="AP211" s="80">
        <v>1.266</v>
      </c>
      <c r="AQ211" s="82">
        <v>1.2672929120409901</v>
      </c>
      <c r="AR211" s="82">
        <v>1.0971563981042651</v>
      </c>
      <c r="AS211" s="129">
        <v>2955</v>
      </c>
      <c r="AT211" s="129">
        <v>2548</v>
      </c>
      <c r="AU211" s="141" t="s">
        <v>219</v>
      </c>
    </row>
    <row r="212" spans="1:47" s="84" customFormat="1" ht="45" customHeight="1" x14ac:dyDescent="0.3">
      <c r="A212" s="147" t="s">
        <v>312</v>
      </c>
      <c r="B212" s="77">
        <v>75</v>
      </c>
      <c r="C212" s="78">
        <v>971</v>
      </c>
      <c r="D212" s="79" t="s">
        <v>227</v>
      </c>
      <c r="E212" s="123" t="s">
        <v>217</v>
      </c>
      <c r="F212" s="124">
        <v>70</v>
      </c>
      <c r="G212" s="125" t="s">
        <v>64</v>
      </c>
      <c r="H212" s="126">
        <v>70.45</v>
      </c>
      <c r="I212" s="80">
        <v>0</v>
      </c>
      <c r="J212" s="80">
        <v>0</v>
      </c>
      <c r="K212" s="80">
        <v>0</v>
      </c>
      <c r="L212" s="80">
        <v>0</v>
      </c>
      <c r="M212" s="80">
        <v>8.42</v>
      </c>
      <c r="N212" s="80">
        <v>12.31</v>
      </c>
      <c r="O212" s="80">
        <v>67.180000000000007</v>
      </c>
      <c r="P212" s="80">
        <v>12.09</v>
      </c>
      <c r="Q212" s="80">
        <v>0</v>
      </c>
      <c r="R212" s="80">
        <v>0</v>
      </c>
      <c r="S212" s="80">
        <v>0</v>
      </c>
      <c r="T212" s="80"/>
      <c r="U212" s="80"/>
      <c r="V212" s="80"/>
      <c r="W212" s="80">
        <v>2.6480000000000001</v>
      </c>
      <c r="X212" s="82"/>
      <c r="Y212" s="80"/>
      <c r="Z212" s="80"/>
      <c r="AA212" s="80"/>
      <c r="AB212" s="81"/>
      <c r="AC212" s="81"/>
      <c r="AD212" s="81"/>
      <c r="AE212" s="128"/>
      <c r="AF212" s="82"/>
      <c r="AG212" s="82"/>
      <c r="AH212" s="82"/>
      <c r="AI212" s="82"/>
      <c r="AJ212" s="82"/>
      <c r="AK212" s="82"/>
      <c r="AL212" s="82"/>
      <c r="AM212" s="82"/>
      <c r="AN212" s="82"/>
      <c r="AO212" s="80">
        <v>1.1559999999999999</v>
      </c>
      <c r="AP212" s="80">
        <v>1.254</v>
      </c>
      <c r="AQ212" s="82">
        <v>1.2906574394463672</v>
      </c>
      <c r="AR212" s="82">
        <v>1.1116427432216907</v>
      </c>
      <c r="AS212" s="129">
        <v>3320</v>
      </c>
      <c r="AT212" s="129">
        <v>2849</v>
      </c>
      <c r="AU212" s="141" t="s">
        <v>244</v>
      </c>
    </row>
    <row r="213" spans="1:47" s="84" customFormat="1" ht="45" customHeight="1" x14ac:dyDescent="0.3">
      <c r="A213" s="147" t="s">
        <v>312</v>
      </c>
      <c r="B213" s="77">
        <v>76</v>
      </c>
      <c r="C213" s="78">
        <v>972</v>
      </c>
      <c r="D213" s="79" t="s">
        <v>227</v>
      </c>
      <c r="E213" s="123" t="s">
        <v>218</v>
      </c>
      <c r="F213" s="124">
        <v>72</v>
      </c>
      <c r="G213" s="125" t="s">
        <v>64</v>
      </c>
      <c r="H213" s="126">
        <v>72.45</v>
      </c>
      <c r="I213" s="80">
        <v>0</v>
      </c>
      <c r="J213" s="80">
        <v>0</v>
      </c>
      <c r="K213" s="80">
        <v>0</v>
      </c>
      <c r="L213" s="80">
        <v>0</v>
      </c>
      <c r="M213" s="80">
        <v>4.24</v>
      </c>
      <c r="N213" s="80">
        <v>21.81</v>
      </c>
      <c r="O213" s="80">
        <v>65.06</v>
      </c>
      <c r="P213" s="80">
        <v>8.89</v>
      </c>
      <c r="Q213" s="80">
        <v>0</v>
      </c>
      <c r="R213" s="80">
        <v>0</v>
      </c>
      <c r="S213" s="80">
        <v>0</v>
      </c>
      <c r="T213" s="80"/>
      <c r="U213" s="80"/>
      <c r="V213" s="80"/>
      <c r="W213" s="80">
        <v>2.641</v>
      </c>
      <c r="X213" s="82"/>
      <c r="Y213" s="80"/>
      <c r="Z213" s="80"/>
      <c r="AA213" s="80"/>
      <c r="AB213" s="81"/>
      <c r="AC213" s="81"/>
      <c r="AD213" s="81"/>
      <c r="AE213" s="128"/>
      <c r="AF213" s="82"/>
      <c r="AG213" s="82"/>
      <c r="AH213" s="82"/>
      <c r="AI213" s="82"/>
      <c r="AJ213" s="82"/>
      <c r="AK213" s="82"/>
      <c r="AL213" s="82"/>
      <c r="AM213" s="82"/>
      <c r="AN213" s="82"/>
      <c r="AO213" s="80">
        <v>1.145</v>
      </c>
      <c r="AP213" s="80">
        <v>1.2829999999999999</v>
      </c>
      <c r="AQ213" s="82">
        <v>1.3065502183406115</v>
      </c>
      <c r="AR213" s="82">
        <v>1.0584567420109119</v>
      </c>
      <c r="AS213" s="129">
        <v>3122</v>
      </c>
      <c r="AT213" s="129">
        <v>2403</v>
      </c>
      <c r="AU213" s="141" t="s">
        <v>244</v>
      </c>
    </row>
    <row r="214" spans="1:47" s="92" customFormat="1" ht="37.5" customHeight="1" x14ac:dyDescent="0.3">
      <c r="A214" s="149"/>
      <c r="B214" s="86"/>
      <c r="C214" s="87"/>
      <c r="D214" s="88"/>
      <c r="E214" s="132"/>
      <c r="F214" s="133"/>
      <c r="G214" s="134"/>
      <c r="H214" s="135"/>
      <c r="I214" s="89"/>
      <c r="J214" s="89"/>
      <c r="K214" s="89"/>
      <c r="L214" s="89"/>
      <c r="M214" s="89"/>
      <c r="N214" s="89"/>
      <c r="O214" s="89"/>
      <c r="P214" s="89"/>
      <c r="Q214" s="89"/>
      <c r="R214" s="89"/>
      <c r="S214" s="89"/>
      <c r="T214" s="89"/>
      <c r="U214" s="89"/>
      <c r="V214" s="89"/>
      <c r="W214" s="89"/>
      <c r="X214" s="136"/>
      <c r="Y214" s="89"/>
      <c r="Z214" s="89"/>
      <c r="AA214" s="89"/>
      <c r="AB214" s="90"/>
      <c r="AC214" s="90"/>
      <c r="AD214" s="90"/>
      <c r="AE214" s="137"/>
      <c r="AF214" s="136"/>
      <c r="AG214" s="136"/>
      <c r="AH214" s="136"/>
      <c r="AI214" s="136"/>
      <c r="AJ214" s="136"/>
      <c r="AK214" s="136"/>
      <c r="AL214" s="136"/>
      <c r="AM214" s="136"/>
      <c r="AN214" s="136"/>
      <c r="AO214" s="136"/>
      <c r="AP214" s="136"/>
      <c r="AQ214" s="91"/>
      <c r="AR214" s="91"/>
      <c r="AS214" s="138"/>
      <c r="AT214" s="138"/>
      <c r="AU214" s="142"/>
    </row>
  </sheetData>
  <mergeCells count="66">
    <mergeCell ref="AA5:AA7"/>
    <mergeCell ref="B1:AU1"/>
    <mergeCell ref="B2:AU2"/>
    <mergeCell ref="B3:AU3"/>
    <mergeCell ref="B5:B10"/>
    <mergeCell ref="C5:C10"/>
    <mergeCell ref="D5:D10"/>
    <mergeCell ref="F5:H9"/>
    <mergeCell ref="I5:S5"/>
    <mergeCell ref="T5:T7"/>
    <mergeCell ref="U5:U7"/>
    <mergeCell ref="V5:V7"/>
    <mergeCell ref="W5:W7"/>
    <mergeCell ref="X5:X7"/>
    <mergeCell ref="Y5:Y7"/>
    <mergeCell ref="Z5:Z7"/>
    <mergeCell ref="AS5:AT6"/>
    <mergeCell ref="AO8:AO9"/>
    <mergeCell ref="AP8:AP9"/>
    <mergeCell ref="AB5:AB7"/>
    <mergeCell ref="AC5:AC7"/>
    <mergeCell ref="AD5:AD7"/>
    <mergeCell ref="AE5:AE7"/>
    <mergeCell ref="AF5:AF7"/>
    <mergeCell ref="AG5:AG7"/>
    <mergeCell ref="AF8:AF9"/>
    <mergeCell ref="AG8:AG9"/>
    <mergeCell ref="AH8:AH9"/>
    <mergeCell ref="AB8:AB9"/>
    <mergeCell ref="P8:P9"/>
    <mergeCell ref="AU5:AU10"/>
    <mergeCell ref="I6:S7"/>
    <mergeCell ref="AI6:AI8"/>
    <mergeCell ref="AJ6:AJ8"/>
    <mergeCell ref="AK6:AK8"/>
    <mergeCell ref="AL6:AL8"/>
    <mergeCell ref="AM6:AM8"/>
    <mergeCell ref="AN6:AN8"/>
    <mergeCell ref="I8:I9"/>
    <mergeCell ref="J8:J9"/>
    <mergeCell ref="AH5:AH7"/>
    <mergeCell ref="AI5:AN5"/>
    <mergeCell ref="AO5:AP6"/>
    <mergeCell ref="AQ5:AQ8"/>
    <mergeCell ref="AR5:AR8"/>
    <mergeCell ref="W8:W9"/>
    <mergeCell ref="X8:X9"/>
    <mergeCell ref="Y8:Y9"/>
    <mergeCell ref="Z8:Z9"/>
    <mergeCell ref="AA8:AA9"/>
    <mergeCell ref="F10:H10"/>
    <mergeCell ref="I10:R10"/>
    <mergeCell ref="AC8:AC9"/>
    <mergeCell ref="AD8:AD9"/>
    <mergeCell ref="AE8:AE9"/>
    <mergeCell ref="Q8:Q9"/>
    <mergeCell ref="R8:R9"/>
    <mergeCell ref="S8:S9"/>
    <mergeCell ref="T8:T9"/>
    <mergeCell ref="U8:U9"/>
    <mergeCell ref="V8:V9"/>
    <mergeCell ref="K8:K9"/>
    <mergeCell ref="L8:L9"/>
    <mergeCell ref="M8:M9"/>
    <mergeCell ref="N8:N9"/>
    <mergeCell ref="O8:O9"/>
  </mergeCells>
  <printOptions horizontalCentered="1"/>
  <pageMargins left="0.23622047244094499" right="0" top="1.0374015750000001" bottom="0.31496062992126" header="0.31496062992126" footer="0.31496062992126"/>
  <pageSetup paperSize="8" scale="29" orientation="landscape" r:id="rId1"/>
  <headerFooter>
    <oddFooter>&amp;R&amp;20&amp;P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3BC78-D80B-41C9-BB8A-5C907D8F694B}">
  <sheetPr codeName="Sheet4"/>
  <dimension ref="A1:UV234"/>
  <sheetViews>
    <sheetView showZeros="0" tabSelected="1" view="pageBreakPreview" topLeftCell="B15" zoomScale="55" zoomScaleNormal="55" zoomScaleSheetLayoutView="55" workbookViewId="0">
      <selection activeCell="T25" sqref="T25"/>
    </sheetView>
  </sheetViews>
  <sheetFormatPr defaultColWidth="10" defaultRowHeight="22.8" x14ac:dyDescent="0.4"/>
  <cols>
    <col min="1" max="1" width="10" style="167" hidden="1" customWidth="1"/>
    <col min="2" max="2" width="10" style="168"/>
    <col min="3" max="3" width="13.88671875" style="168" customWidth="1"/>
    <col min="4" max="4" width="12.44140625" style="168" customWidth="1"/>
    <col min="5" max="5" width="14.5546875" style="168" customWidth="1"/>
    <col min="6" max="6" width="9.5546875" style="230" customWidth="1"/>
    <col min="7" max="7" width="5.44140625" style="201" customWidth="1"/>
    <col min="8" max="8" width="11.5546875" style="177" customWidth="1"/>
    <col min="9" max="11" width="12.88671875" style="167" customWidth="1"/>
    <col min="12" max="20" width="12.88671875" style="165" customWidth="1"/>
    <col min="21" max="22" width="12.88671875" style="167" customWidth="1"/>
    <col min="23" max="23" width="12.88671875" style="165" customWidth="1"/>
    <col min="24" max="24" width="12.88671875" style="195" customWidth="1"/>
    <col min="25" max="28" width="12.88671875" style="167" customWidth="1"/>
    <col min="29" max="30" width="12.88671875" style="168" customWidth="1"/>
    <col min="31" max="31" width="17.33203125" style="196" customWidth="1"/>
    <col min="32" max="35" width="17.33203125" style="195" customWidth="1"/>
    <col min="36" max="36" width="17.33203125" style="195" hidden="1" customWidth="1"/>
    <col min="37" max="40" width="17.33203125" style="195" customWidth="1"/>
    <col min="41" max="41" width="14.33203125" style="195" customWidth="1"/>
    <col min="42" max="42" width="14.88671875" style="195" customWidth="1"/>
    <col min="43" max="44" width="12.88671875" style="197" customWidth="1"/>
    <col min="45" max="45" width="15.6640625" style="198" customWidth="1"/>
    <col min="46" max="46" width="15.6640625" style="199" customWidth="1"/>
    <col min="47" max="47" width="62.44140625" style="200" customWidth="1"/>
    <col min="48" max="245" width="10" style="168"/>
    <col min="246" max="246" width="18.77734375" style="168" customWidth="1"/>
    <col min="247" max="247" width="9.5546875" style="168" customWidth="1"/>
    <col min="248" max="248" width="5.44140625" style="168" customWidth="1"/>
    <col min="249" max="249" width="11.5546875" style="168" customWidth="1"/>
    <col min="250" max="271" width="12.88671875" style="168" customWidth="1"/>
    <col min="272" max="283" width="17.33203125" style="168" customWidth="1"/>
    <col min="284" max="285" width="12.88671875" style="168" customWidth="1"/>
    <col min="286" max="286" width="17.88671875" style="168" customWidth="1"/>
    <col min="287" max="287" width="18.33203125" style="168" customWidth="1"/>
    <col min="288" max="288" width="86.77734375" style="168" customWidth="1"/>
    <col min="289" max="290" width="10" style="168"/>
    <col min="291" max="291" width="11.88671875" style="168" bestFit="1" customWidth="1"/>
    <col min="292" max="301" width="10" style="168"/>
    <col min="302" max="302" width="12.21875" style="168" bestFit="1" customWidth="1"/>
    <col min="303" max="501" width="10" style="168"/>
    <col min="502" max="502" width="18.77734375" style="168" customWidth="1"/>
    <col min="503" max="503" width="9.5546875" style="168" customWidth="1"/>
    <col min="504" max="504" width="5.44140625" style="168" customWidth="1"/>
    <col min="505" max="505" width="11.5546875" style="168" customWidth="1"/>
    <col min="506" max="527" width="12.88671875" style="168" customWidth="1"/>
    <col min="528" max="539" width="17.33203125" style="168" customWidth="1"/>
    <col min="540" max="541" width="12.88671875" style="168" customWidth="1"/>
    <col min="542" max="542" width="17.88671875" style="168" customWidth="1"/>
    <col min="543" max="543" width="18.33203125" style="168" customWidth="1"/>
    <col min="544" max="544" width="86.77734375" style="168" customWidth="1"/>
    <col min="545" max="546" width="10" style="168"/>
    <col min="547" max="547" width="11.88671875" style="168" bestFit="1" customWidth="1"/>
    <col min="548" max="557" width="10" style="168"/>
    <col min="558" max="558" width="12.21875" style="168" bestFit="1" customWidth="1"/>
    <col min="559" max="757" width="10" style="168"/>
    <col min="758" max="758" width="18.77734375" style="168" customWidth="1"/>
    <col min="759" max="759" width="9.5546875" style="168" customWidth="1"/>
    <col min="760" max="760" width="5.44140625" style="168" customWidth="1"/>
    <col min="761" max="761" width="11.5546875" style="168" customWidth="1"/>
    <col min="762" max="783" width="12.88671875" style="168" customWidth="1"/>
    <col min="784" max="795" width="17.33203125" style="168" customWidth="1"/>
    <col min="796" max="797" width="12.88671875" style="168" customWidth="1"/>
    <col min="798" max="798" width="17.88671875" style="168" customWidth="1"/>
    <col min="799" max="799" width="18.33203125" style="168" customWidth="1"/>
    <col min="800" max="800" width="86.77734375" style="168" customWidth="1"/>
    <col min="801" max="802" width="10" style="168"/>
    <col min="803" max="803" width="11.88671875" style="168" bestFit="1" customWidth="1"/>
    <col min="804" max="813" width="10" style="168"/>
    <col min="814" max="814" width="12.21875" style="168" bestFit="1" customWidth="1"/>
    <col min="815" max="1013" width="10" style="168"/>
    <col min="1014" max="1014" width="18.77734375" style="168" customWidth="1"/>
    <col min="1015" max="1015" width="9.5546875" style="168" customWidth="1"/>
    <col min="1016" max="1016" width="5.44140625" style="168" customWidth="1"/>
    <col min="1017" max="1017" width="11.5546875" style="168" customWidth="1"/>
    <col min="1018" max="1039" width="12.88671875" style="168" customWidth="1"/>
    <col min="1040" max="1051" width="17.33203125" style="168" customWidth="1"/>
    <col min="1052" max="1053" width="12.88671875" style="168" customWidth="1"/>
    <col min="1054" max="1054" width="17.88671875" style="168" customWidth="1"/>
    <col min="1055" max="1055" width="18.33203125" style="168" customWidth="1"/>
    <col min="1056" max="1056" width="86.77734375" style="168" customWidth="1"/>
    <col min="1057" max="1058" width="10" style="168"/>
    <col min="1059" max="1059" width="11.88671875" style="168" bestFit="1" customWidth="1"/>
    <col min="1060" max="1069" width="10" style="168"/>
    <col min="1070" max="1070" width="12.21875" style="168" bestFit="1" customWidth="1"/>
    <col min="1071" max="1269" width="10" style="168"/>
    <col min="1270" max="1270" width="18.77734375" style="168" customWidth="1"/>
    <col min="1271" max="1271" width="9.5546875" style="168" customWidth="1"/>
    <col min="1272" max="1272" width="5.44140625" style="168" customWidth="1"/>
    <col min="1273" max="1273" width="11.5546875" style="168" customWidth="1"/>
    <col min="1274" max="1295" width="12.88671875" style="168" customWidth="1"/>
    <col min="1296" max="1307" width="17.33203125" style="168" customWidth="1"/>
    <col min="1308" max="1309" width="12.88671875" style="168" customWidth="1"/>
    <col min="1310" max="1310" width="17.88671875" style="168" customWidth="1"/>
    <col min="1311" max="1311" width="18.33203125" style="168" customWidth="1"/>
    <col min="1312" max="1312" width="86.77734375" style="168" customWidth="1"/>
    <col min="1313" max="1314" width="10" style="168"/>
    <col min="1315" max="1315" width="11.88671875" style="168" bestFit="1" customWidth="1"/>
    <col min="1316" max="1325" width="10" style="168"/>
    <col min="1326" max="1326" width="12.21875" style="168" bestFit="1" customWidth="1"/>
    <col min="1327" max="1525" width="10" style="168"/>
    <col min="1526" max="1526" width="18.77734375" style="168" customWidth="1"/>
    <col min="1527" max="1527" width="9.5546875" style="168" customWidth="1"/>
    <col min="1528" max="1528" width="5.44140625" style="168" customWidth="1"/>
    <col min="1529" max="1529" width="11.5546875" style="168" customWidth="1"/>
    <col min="1530" max="1551" width="12.88671875" style="168" customWidth="1"/>
    <col min="1552" max="1563" width="17.33203125" style="168" customWidth="1"/>
    <col min="1564" max="1565" width="12.88671875" style="168" customWidth="1"/>
    <col min="1566" max="1566" width="17.88671875" style="168" customWidth="1"/>
    <col min="1567" max="1567" width="18.33203125" style="168" customWidth="1"/>
    <col min="1568" max="1568" width="86.77734375" style="168" customWidth="1"/>
    <col min="1569" max="1570" width="10" style="168"/>
    <col min="1571" max="1571" width="11.88671875" style="168" bestFit="1" customWidth="1"/>
    <col min="1572" max="1581" width="10" style="168"/>
    <col min="1582" max="1582" width="12.21875" style="168" bestFit="1" customWidth="1"/>
    <col min="1583" max="1781" width="10" style="168"/>
    <col min="1782" max="1782" width="18.77734375" style="168" customWidth="1"/>
    <col min="1783" max="1783" width="9.5546875" style="168" customWidth="1"/>
    <col min="1784" max="1784" width="5.44140625" style="168" customWidth="1"/>
    <col min="1785" max="1785" width="11.5546875" style="168" customWidth="1"/>
    <col min="1786" max="1807" width="12.88671875" style="168" customWidth="1"/>
    <col min="1808" max="1819" width="17.33203125" style="168" customWidth="1"/>
    <col min="1820" max="1821" width="12.88671875" style="168" customWidth="1"/>
    <col min="1822" max="1822" width="17.88671875" style="168" customWidth="1"/>
    <col min="1823" max="1823" width="18.33203125" style="168" customWidth="1"/>
    <col min="1824" max="1824" width="86.77734375" style="168" customWidth="1"/>
    <col min="1825" max="1826" width="10" style="168"/>
    <col min="1827" max="1827" width="11.88671875" style="168" bestFit="1" customWidth="1"/>
    <col min="1828" max="1837" width="10" style="168"/>
    <col min="1838" max="1838" width="12.21875" style="168" bestFit="1" customWidth="1"/>
    <col min="1839" max="2037" width="10" style="168"/>
    <col min="2038" max="2038" width="18.77734375" style="168" customWidth="1"/>
    <col min="2039" max="2039" width="9.5546875" style="168" customWidth="1"/>
    <col min="2040" max="2040" width="5.44140625" style="168" customWidth="1"/>
    <col min="2041" max="2041" width="11.5546875" style="168" customWidth="1"/>
    <col min="2042" max="2063" width="12.88671875" style="168" customWidth="1"/>
    <col min="2064" max="2075" width="17.33203125" style="168" customWidth="1"/>
    <col min="2076" max="2077" width="12.88671875" style="168" customWidth="1"/>
    <col min="2078" max="2078" width="17.88671875" style="168" customWidth="1"/>
    <col min="2079" max="2079" width="18.33203125" style="168" customWidth="1"/>
    <col min="2080" max="2080" width="86.77734375" style="168" customWidth="1"/>
    <col min="2081" max="2082" width="10" style="168"/>
    <col min="2083" max="2083" width="11.88671875" style="168" bestFit="1" customWidth="1"/>
    <col min="2084" max="2093" width="10" style="168"/>
    <col min="2094" max="2094" width="12.21875" style="168" bestFit="1" customWidth="1"/>
    <col min="2095" max="2293" width="10" style="168"/>
    <col min="2294" max="2294" width="18.77734375" style="168" customWidth="1"/>
    <col min="2295" max="2295" width="9.5546875" style="168" customWidth="1"/>
    <col min="2296" max="2296" width="5.44140625" style="168" customWidth="1"/>
    <col min="2297" max="2297" width="11.5546875" style="168" customWidth="1"/>
    <col min="2298" max="2319" width="12.88671875" style="168" customWidth="1"/>
    <col min="2320" max="2331" width="17.33203125" style="168" customWidth="1"/>
    <col min="2332" max="2333" width="12.88671875" style="168" customWidth="1"/>
    <col min="2334" max="2334" width="17.88671875" style="168" customWidth="1"/>
    <col min="2335" max="2335" width="18.33203125" style="168" customWidth="1"/>
    <col min="2336" max="2336" width="86.77734375" style="168" customWidth="1"/>
    <col min="2337" max="2338" width="10" style="168"/>
    <col min="2339" max="2339" width="11.88671875" style="168" bestFit="1" customWidth="1"/>
    <col min="2340" max="2349" width="10" style="168"/>
    <col min="2350" max="2350" width="12.21875" style="168" bestFit="1" customWidth="1"/>
    <col min="2351" max="2549" width="10" style="168"/>
    <col min="2550" max="2550" width="18.77734375" style="168" customWidth="1"/>
    <col min="2551" max="2551" width="9.5546875" style="168" customWidth="1"/>
    <col min="2552" max="2552" width="5.44140625" style="168" customWidth="1"/>
    <col min="2553" max="2553" width="11.5546875" style="168" customWidth="1"/>
    <col min="2554" max="2575" width="12.88671875" style="168" customWidth="1"/>
    <col min="2576" max="2587" width="17.33203125" style="168" customWidth="1"/>
    <col min="2588" max="2589" width="12.88671875" style="168" customWidth="1"/>
    <col min="2590" max="2590" width="17.88671875" style="168" customWidth="1"/>
    <col min="2591" max="2591" width="18.33203125" style="168" customWidth="1"/>
    <col min="2592" max="2592" width="86.77734375" style="168" customWidth="1"/>
    <col min="2593" max="2594" width="10" style="168"/>
    <col min="2595" max="2595" width="11.88671875" style="168" bestFit="1" customWidth="1"/>
    <col min="2596" max="2605" width="10" style="168"/>
    <col min="2606" max="2606" width="12.21875" style="168" bestFit="1" customWidth="1"/>
    <col min="2607" max="2805" width="10" style="168"/>
    <col min="2806" max="2806" width="18.77734375" style="168" customWidth="1"/>
    <col min="2807" max="2807" width="9.5546875" style="168" customWidth="1"/>
    <col min="2808" max="2808" width="5.44140625" style="168" customWidth="1"/>
    <col min="2809" max="2809" width="11.5546875" style="168" customWidth="1"/>
    <col min="2810" max="2831" width="12.88671875" style="168" customWidth="1"/>
    <col min="2832" max="2843" width="17.33203125" style="168" customWidth="1"/>
    <col min="2844" max="2845" width="12.88671875" style="168" customWidth="1"/>
    <col min="2846" max="2846" width="17.88671875" style="168" customWidth="1"/>
    <col min="2847" max="2847" width="18.33203125" style="168" customWidth="1"/>
    <col min="2848" max="2848" width="86.77734375" style="168" customWidth="1"/>
    <col min="2849" max="2850" width="10" style="168"/>
    <col min="2851" max="2851" width="11.88671875" style="168" bestFit="1" customWidth="1"/>
    <col min="2852" max="2861" width="10" style="168"/>
    <col min="2862" max="2862" width="12.21875" style="168" bestFit="1" customWidth="1"/>
    <col min="2863" max="3061" width="10" style="168"/>
    <col min="3062" max="3062" width="18.77734375" style="168" customWidth="1"/>
    <col min="3063" max="3063" width="9.5546875" style="168" customWidth="1"/>
    <col min="3064" max="3064" width="5.44140625" style="168" customWidth="1"/>
    <col min="3065" max="3065" width="11.5546875" style="168" customWidth="1"/>
    <col min="3066" max="3087" width="12.88671875" style="168" customWidth="1"/>
    <col min="3088" max="3099" width="17.33203125" style="168" customWidth="1"/>
    <col min="3100" max="3101" width="12.88671875" style="168" customWidth="1"/>
    <col min="3102" max="3102" width="17.88671875" style="168" customWidth="1"/>
    <col min="3103" max="3103" width="18.33203125" style="168" customWidth="1"/>
    <col min="3104" max="3104" width="86.77734375" style="168" customWidth="1"/>
    <col min="3105" max="3106" width="10" style="168"/>
    <col min="3107" max="3107" width="11.88671875" style="168" bestFit="1" customWidth="1"/>
    <col min="3108" max="3117" width="10" style="168"/>
    <col min="3118" max="3118" width="12.21875" style="168" bestFit="1" customWidth="1"/>
    <col min="3119" max="3317" width="10" style="168"/>
    <col min="3318" max="3318" width="18.77734375" style="168" customWidth="1"/>
    <col min="3319" max="3319" width="9.5546875" style="168" customWidth="1"/>
    <col min="3320" max="3320" width="5.44140625" style="168" customWidth="1"/>
    <col min="3321" max="3321" width="11.5546875" style="168" customWidth="1"/>
    <col min="3322" max="3343" width="12.88671875" style="168" customWidth="1"/>
    <col min="3344" max="3355" width="17.33203125" style="168" customWidth="1"/>
    <col min="3356" max="3357" width="12.88671875" style="168" customWidth="1"/>
    <col min="3358" max="3358" width="17.88671875" style="168" customWidth="1"/>
    <col min="3359" max="3359" width="18.33203125" style="168" customWidth="1"/>
    <col min="3360" max="3360" width="86.77734375" style="168" customWidth="1"/>
    <col min="3361" max="3362" width="10" style="168"/>
    <col min="3363" max="3363" width="11.88671875" style="168" bestFit="1" customWidth="1"/>
    <col min="3364" max="3373" width="10" style="168"/>
    <col min="3374" max="3374" width="12.21875" style="168" bestFit="1" customWidth="1"/>
    <col min="3375" max="3573" width="10" style="168"/>
    <col min="3574" max="3574" width="18.77734375" style="168" customWidth="1"/>
    <col min="3575" max="3575" width="9.5546875" style="168" customWidth="1"/>
    <col min="3576" max="3576" width="5.44140625" style="168" customWidth="1"/>
    <col min="3577" max="3577" width="11.5546875" style="168" customWidth="1"/>
    <col min="3578" max="3599" width="12.88671875" style="168" customWidth="1"/>
    <col min="3600" max="3611" width="17.33203125" style="168" customWidth="1"/>
    <col min="3612" max="3613" width="12.88671875" style="168" customWidth="1"/>
    <col min="3614" max="3614" width="17.88671875" style="168" customWidth="1"/>
    <col min="3615" max="3615" width="18.33203125" style="168" customWidth="1"/>
    <col min="3616" max="3616" width="86.77734375" style="168" customWidth="1"/>
    <col min="3617" max="3618" width="10" style="168"/>
    <col min="3619" max="3619" width="11.88671875" style="168" bestFit="1" customWidth="1"/>
    <col min="3620" max="3629" width="10" style="168"/>
    <col min="3630" max="3630" width="12.21875" style="168" bestFit="1" customWidth="1"/>
    <col min="3631" max="3829" width="10" style="168"/>
    <col min="3830" max="3830" width="18.77734375" style="168" customWidth="1"/>
    <col min="3831" max="3831" width="9.5546875" style="168" customWidth="1"/>
    <col min="3832" max="3832" width="5.44140625" style="168" customWidth="1"/>
    <col min="3833" max="3833" width="11.5546875" style="168" customWidth="1"/>
    <col min="3834" max="3855" width="12.88671875" style="168" customWidth="1"/>
    <col min="3856" max="3867" width="17.33203125" style="168" customWidth="1"/>
    <col min="3868" max="3869" width="12.88671875" style="168" customWidth="1"/>
    <col min="3870" max="3870" width="17.88671875" style="168" customWidth="1"/>
    <col min="3871" max="3871" width="18.33203125" style="168" customWidth="1"/>
    <col min="3872" max="3872" width="86.77734375" style="168" customWidth="1"/>
    <col min="3873" max="3874" width="10" style="168"/>
    <col min="3875" max="3875" width="11.88671875" style="168" bestFit="1" customWidth="1"/>
    <col min="3876" max="3885" width="10" style="168"/>
    <col min="3886" max="3886" width="12.21875" style="168" bestFit="1" customWidth="1"/>
    <col min="3887" max="4085" width="10" style="168"/>
    <col min="4086" max="4086" width="18.77734375" style="168" customWidth="1"/>
    <col min="4087" max="4087" width="9.5546875" style="168" customWidth="1"/>
    <col min="4088" max="4088" width="5.44140625" style="168" customWidth="1"/>
    <col min="4089" max="4089" width="11.5546875" style="168" customWidth="1"/>
    <col min="4090" max="4111" width="12.88671875" style="168" customWidth="1"/>
    <col min="4112" max="4123" width="17.33203125" style="168" customWidth="1"/>
    <col min="4124" max="4125" width="12.88671875" style="168" customWidth="1"/>
    <col min="4126" max="4126" width="17.88671875" style="168" customWidth="1"/>
    <col min="4127" max="4127" width="18.33203125" style="168" customWidth="1"/>
    <col min="4128" max="4128" width="86.77734375" style="168" customWidth="1"/>
    <col min="4129" max="4130" width="10" style="168"/>
    <col min="4131" max="4131" width="11.88671875" style="168" bestFit="1" customWidth="1"/>
    <col min="4132" max="4141" width="10" style="168"/>
    <col min="4142" max="4142" width="12.21875" style="168" bestFit="1" customWidth="1"/>
    <col min="4143" max="4341" width="10" style="168"/>
    <col min="4342" max="4342" width="18.77734375" style="168" customWidth="1"/>
    <col min="4343" max="4343" width="9.5546875" style="168" customWidth="1"/>
    <col min="4344" max="4344" width="5.44140625" style="168" customWidth="1"/>
    <col min="4345" max="4345" width="11.5546875" style="168" customWidth="1"/>
    <col min="4346" max="4367" width="12.88671875" style="168" customWidth="1"/>
    <col min="4368" max="4379" width="17.33203125" style="168" customWidth="1"/>
    <col min="4380" max="4381" width="12.88671875" style="168" customWidth="1"/>
    <col min="4382" max="4382" width="17.88671875" style="168" customWidth="1"/>
    <col min="4383" max="4383" width="18.33203125" style="168" customWidth="1"/>
    <col min="4384" max="4384" width="86.77734375" style="168" customWidth="1"/>
    <col min="4385" max="4386" width="10" style="168"/>
    <col min="4387" max="4387" width="11.88671875" style="168" bestFit="1" customWidth="1"/>
    <col min="4388" max="4397" width="10" style="168"/>
    <col min="4398" max="4398" width="12.21875" style="168" bestFit="1" customWidth="1"/>
    <col min="4399" max="4597" width="10" style="168"/>
    <col min="4598" max="4598" width="18.77734375" style="168" customWidth="1"/>
    <col min="4599" max="4599" width="9.5546875" style="168" customWidth="1"/>
    <col min="4600" max="4600" width="5.44140625" style="168" customWidth="1"/>
    <col min="4601" max="4601" width="11.5546875" style="168" customWidth="1"/>
    <col min="4602" max="4623" width="12.88671875" style="168" customWidth="1"/>
    <col min="4624" max="4635" width="17.33203125" style="168" customWidth="1"/>
    <col min="4636" max="4637" width="12.88671875" style="168" customWidth="1"/>
    <col min="4638" max="4638" width="17.88671875" style="168" customWidth="1"/>
    <col min="4639" max="4639" width="18.33203125" style="168" customWidth="1"/>
    <col min="4640" max="4640" width="86.77734375" style="168" customWidth="1"/>
    <col min="4641" max="4642" width="10" style="168"/>
    <col min="4643" max="4643" width="11.88671875" style="168" bestFit="1" customWidth="1"/>
    <col min="4644" max="4653" width="10" style="168"/>
    <col min="4654" max="4654" width="12.21875" style="168" bestFit="1" customWidth="1"/>
    <col min="4655" max="4853" width="10" style="168"/>
    <col min="4854" max="4854" width="18.77734375" style="168" customWidth="1"/>
    <col min="4855" max="4855" width="9.5546875" style="168" customWidth="1"/>
    <col min="4856" max="4856" width="5.44140625" style="168" customWidth="1"/>
    <col min="4857" max="4857" width="11.5546875" style="168" customWidth="1"/>
    <col min="4858" max="4879" width="12.88671875" style="168" customWidth="1"/>
    <col min="4880" max="4891" width="17.33203125" style="168" customWidth="1"/>
    <col min="4892" max="4893" width="12.88671875" style="168" customWidth="1"/>
    <col min="4894" max="4894" width="17.88671875" style="168" customWidth="1"/>
    <col min="4895" max="4895" width="18.33203125" style="168" customWidth="1"/>
    <col min="4896" max="4896" width="86.77734375" style="168" customWidth="1"/>
    <col min="4897" max="4898" width="10" style="168"/>
    <col min="4899" max="4899" width="11.88671875" style="168" bestFit="1" customWidth="1"/>
    <col min="4900" max="4909" width="10" style="168"/>
    <col min="4910" max="4910" width="12.21875" style="168" bestFit="1" customWidth="1"/>
    <col min="4911" max="5109" width="10" style="168"/>
    <col min="5110" max="5110" width="18.77734375" style="168" customWidth="1"/>
    <col min="5111" max="5111" width="9.5546875" style="168" customWidth="1"/>
    <col min="5112" max="5112" width="5.44140625" style="168" customWidth="1"/>
    <col min="5113" max="5113" width="11.5546875" style="168" customWidth="1"/>
    <col min="5114" max="5135" width="12.88671875" style="168" customWidth="1"/>
    <col min="5136" max="5147" width="17.33203125" style="168" customWidth="1"/>
    <col min="5148" max="5149" width="12.88671875" style="168" customWidth="1"/>
    <col min="5150" max="5150" width="17.88671875" style="168" customWidth="1"/>
    <col min="5151" max="5151" width="18.33203125" style="168" customWidth="1"/>
    <col min="5152" max="5152" width="86.77734375" style="168" customWidth="1"/>
    <col min="5153" max="5154" width="10" style="168"/>
    <col min="5155" max="5155" width="11.88671875" style="168" bestFit="1" customWidth="1"/>
    <col min="5156" max="5165" width="10" style="168"/>
    <col min="5166" max="5166" width="12.21875" style="168" bestFit="1" customWidth="1"/>
    <col min="5167" max="5365" width="10" style="168"/>
    <col min="5366" max="5366" width="18.77734375" style="168" customWidth="1"/>
    <col min="5367" max="5367" width="9.5546875" style="168" customWidth="1"/>
    <col min="5368" max="5368" width="5.44140625" style="168" customWidth="1"/>
    <col min="5369" max="5369" width="11.5546875" style="168" customWidth="1"/>
    <col min="5370" max="5391" width="12.88671875" style="168" customWidth="1"/>
    <col min="5392" max="5403" width="17.33203125" style="168" customWidth="1"/>
    <col min="5404" max="5405" width="12.88671875" style="168" customWidth="1"/>
    <col min="5406" max="5406" width="17.88671875" style="168" customWidth="1"/>
    <col min="5407" max="5407" width="18.33203125" style="168" customWidth="1"/>
    <col min="5408" max="5408" width="86.77734375" style="168" customWidth="1"/>
    <col min="5409" max="5410" width="10" style="168"/>
    <col min="5411" max="5411" width="11.88671875" style="168" bestFit="1" customWidth="1"/>
    <col min="5412" max="5421" width="10" style="168"/>
    <col min="5422" max="5422" width="12.21875" style="168" bestFit="1" customWidth="1"/>
    <col min="5423" max="5621" width="10" style="168"/>
    <col min="5622" max="5622" width="18.77734375" style="168" customWidth="1"/>
    <col min="5623" max="5623" width="9.5546875" style="168" customWidth="1"/>
    <col min="5624" max="5624" width="5.44140625" style="168" customWidth="1"/>
    <col min="5625" max="5625" width="11.5546875" style="168" customWidth="1"/>
    <col min="5626" max="5647" width="12.88671875" style="168" customWidth="1"/>
    <col min="5648" max="5659" width="17.33203125" style="168" customWidth="1"/>
    <col min="5660" max="5661" width="12.88671875" style="168" customWidth="1"/>
    <col min="5662" max="5662" width="17.88671875" style="168" customWidth="1"/>
    <col min="5663" max="5663" width="18.33203125" style="168" customWidth="1"/>
    <col min="5664" max="5664" width="86.77734375" style="168" customWidth="1"/>
    <col min="5665" max="5666" width="10" style="168"/>
    <col min="5667" max="5667" width="11.88671875" style="168" bestFit="1" customWidth="1"/>
    <col min="5668" max="5677" width="10" style="168"/>
    <col min="5678" max="5678" width="12.21875" style="168" bestFit="1" customWidth="1"/>
    <col min="5679" max="5877" width="10" style="168"/>
    <col min="5878" max="5878" width="18.77734375" style="168" customWidth="1"/>
    <col min="5879" max="5879" width="9.5546875" style="168" customWidth="1"/>
    <col min="5880" max="5880" width="5.44140625" style="168" customWidth="1"/>
    <col min="5881" max="5881" width="11.5546875" style="168" customWidth="1"/>
    <col min="5882" max="5903" width="12.88671875" style="168" customWidth="1"/>
    <col min="5904" max="5915" width="17.33203125" style="168" customWidth="1"/>
    <col min="5916" max="5917" width="12.88671875" style="168" customWidth="1"/>
    <col min="5918" max="5918" width="17.88671875" style="168" customWidth="1"/>
    <col min="5919" max="5919" width="18.33203125" style="168" customWidth="1"/>
    <col min="5920" max="5920" width="86.77734375" style="168" customWidth="1"/>
    <col min="5921" max="5922" width="10" style="168"/>
    <col min="5923" max="5923" width="11.88671875" style="168" bestFit="1" customWidth="1"/>
    <col min="5924" max="5933" width="10" style="168"/>
    <col min="5934" max="5934" width="12.21875" style="168" bestFit="1" customWidth="1"/>
    <col min="5935" max="6133" width="10" style="168"/>
    <col min="6134" max="6134" width="18.77734375" style="168" customWidth="1"/>
    <col min="6135" max="6135" width="9.5546875" style="168" customWidth="1"/>
    <col min="6136" max="6136" width="5.44140625" style="168" customWidth="1"/>
    <col min="6137" max="6137" width="11.5546875" style="168" customWidth="1"/>
    <col min="6138" max="6159" width="12.88671875" style="168" customWidth="1"/>
    <col min="6160" max="6171" width="17.33203125" style="168" customWidth="1"/>
    <col min="6172" max="6173" width="12.88671875" style="168" customWidth="1"/>
    <col min="6174" max="6174" width="17.88671875" style="168" customWidth="1"/>
    <col min="6175" max="6175" width="18.33203125" style="168" customWidth="1"/>
    <col min="6176" max="6176" width="86.77734375" style="168" customWidth="1"/>
    <col min="6177" max="6178" width="10" style="168"/>
    <col min="6179" max="6179" width="11.88671875" style="168" bestFit="1" customWidth="1"/>
    <col min="6180" max="6189" width="10" style="168"/>
    <col min="6190" max="6190" width="12.21875" style="168" bestFit="1" customWidth="1"/>
    <col min="6191" max="6389" width="10" style="168"/>
    <col min="6390" max="6390" width="18.77734375" style="168" customWidth="1"/>
    <col min="6391" max="6391" width="9.5546875" style="168" customWidth="1"/>
    <col min="6392" max="6392" width="5.44140625" style="168" customWidth="1"/>
    <col min="6393" max="6393" width="11.5546875" style="168" customWidth="1"/>
    <col min="6394" max="6415" width="12.88671875" style="168" customWidth="1"/>
    <col min="6416" max="6427" width="17.33203125" style="168" customWidth="1"/>
    <col min="6428" max="6429" width="12.88671875" style="168" customWidth="1"/>
    <col min="6430" max="6430" width="17.88671875" style="168" customWidth="1"/>
    <col min="6431" max="6431" width="18.33203125" style="168" customWidth="1"/>
    <col min="6432" max="6432" width="86.77734375" style="168" customWidth="1"/>
    <col min="6433" max="6434" width="10" style="168"/>
    <col min="6435" max="6435" width="11.88671875" style="168" bestFit="1" customWidth="1"/>
    <col min="6436" max="6445" width="10" style="168"/>
    <col min="6446" max="6446" width="12.21875" style="168" bestFit="1" customWidth="1"/>
    <col min="6447" max="6645" width="10" style="168"/>
    <col min="6646" max="6646" width="18.77734375" style="168" customWidth="1"/>
    <col min="6647" max="6647" width="9.5546875" style="168" customWidth="1"/>
    <col min="6648" max="6648" width="5.44140625" style="168" customWidth="1"/>
    <col min="6649" max="6649" width="11.5546875" style="168" customWidth="1"/>
    <col min="6650" max="6671" width="12.88671875" style="168" customWidth="1"/>
    <col min="6672" max="6683" width="17.33203125" style="168" customWidth="1"/>
    <col min="6684" max="6685" width="12.88671875" style="168" customWidth="1"/>
    <col min="6686" max="6686" width="17.88671875" style="168" customWidth="1"/>
    <col min="6687" max="6687" width="18.33203125" style="168" customWidth="1"/>
    <col min="6688" max="6688" width="86.77734375" style="168" customWidth="1"/>
    <col min="6689" max="6690" width="10" style="168"/>
    <col min="6691" max="6691" width="11.88671875" style="168" bestFit="1" customWidth="1"/>
    <col min="6692" max="6701" width="10" style="168"/>
    <col min="6702" max="6702" width="12.21875" style="168" bestFit="1" customWidth="1"/>
    <col min="6703" max="6901" width="10" style="168"/>
    <col min="6902" max="6902" width="18.77734375" style="168" customWidth="1"/>
    <col min="6903" max="6903" width="9.5546875" style="168" customWidth="1"/>
    <col min="6904" max="6904" width="5.44140625" style="168" customWidth="1"/>
    <col min="6905" max="6905" width="11.5546875" style="168" customWidth="1"/>
    <col min="6906" max="6927" width="12.88671875" style="168" customWidth="1"/>
    <col min="6928" max="6939" width="17.33203125" style="168" customWidth="1"/>
    <col min="6940" max="6941" width="12.88671875" style="168" customWidth="1"/>
    <col min="6942" max="6942" width="17.88671875" style="168" customWidth="1"/>
    <col min="6943" max="6943" width="18.33203125" style="168" customWidth="1"/>
    <col min="6944" max="6944" width="86.77734375" style="168" customWidth="1"/>
    <col min="6945" max="6946" width="10" style="168"/>
    <col min="6947" max="6947" width="11.88671875" style="168" bestFit="1" customWidth="1"/>
    <col min="6948" max="6957" width="10" style="168"/>
    <col min="6958" max="6958" width="12.21875" style="168" bestFit="1" customWidth="1"/>
    <col min="6959" max="7157" width="10" style="168"/>
    <col min="7158" max="7158" width="18.77734375" style="168" customWidth="1"/>
    <col min="7159" max="7159" width="9.5546875" style="168" customWidth="1"/>
    <col min="7160" max="7160" width="5.44140625" style="168" customWidth="1"/>
    <col min="7161" max="7161" width="11.5546875" style="168" customWidth="1"/>
    <col min="7162" max="7183" width="12.88671875" style="168" customWidth="1"/>
    <col min="7184" max="7195" width="17.33203125" style="168" customWidth="1"/>
    <col min="7196" max="7197" width="12.88671875" style="168" customWidth="1"/>
    <col min="7198" max="7198" width="17.88671875" style="168" customWidth="1"/>
    <col min="7199" max="7199" width="18.33203125" style="168" customWidth="1"/>
    <col min="7200" max="7200" width="86.77734375" style="168" customWidth="1"/>
    <col min="7201" max="7202" width="10" style="168"/>
    <col min="7203" max="7203" width="11.88671875" style="168" bestFit="1" customWidth="1"/>
    <col min="7204" max="7213" width="10" style="168"/>
    <col min="7214" max="7214" width="12.21875" style="168" bestFit="1" customWidth="1"/>
    <col min="7215" max="7413" width="10" style="168"/>
    <col min="7414" max="7414" width="18.77734375" style="168" customWidth="1"/>
    <col min="7415" max="7415" width="9.5546875" style="168" customWidth="1"/>
    <col min="7416" max="7416" width="5.44140625" style="168" customWidth="1"/>
    <col min="7417" max="7417" width="11.5546875" style="168" customWidth="1"/>
    <col min="7418" max="7439" width="12.88671875" style="168" customWidth="1"/>
    <col min="7440" max="7451" width="17.33203125" style="168" customWidth="1"/>
    <col min="7452" max="7453" width="12.88671875" style="168" customWidth="1"/>
    <col min="7454" max="7454" width="17.88671875" style="168" customWidth="1"/>
    <col min="7455" max="7455" width="18.33203125" style="168" customWidth="1"/>
    <col min="7456" max="7456" width="86.77734375" style="168" customWidth="1"/>
    <col min="7457" max="7458" width="10" style="168"/>
    <col min="7459" max="7459" width="11.88671875" style="168" bestFit="1" customWidth="1"/>
    <col min="7460" max="7469" width="10" style="168"/>
    <col min="7470" max="7470" width="12.21875" style="168" bestFit="1" customWidth="1"/>
    <col min="7471" max="7669" width="10" style="168"/>
    <col min="7670" max="7670" width="18.77734375" style="168" customWidth="1"/>
    <col min="7671" max="7671" width="9.5546875" style="168" customWidth="1"/>
    <col min="7672" max="7672" width="5.44140625" style="168" customWidth="1"/>
    <col min="7673" max="7673" width="11.5546875" style="168" customWidth="1"/>
    <col min="7674" max="7695" width="12.88671875" style="168" customWidth="1"/>
    <col min="7696" max="7707" width="17.33203125" style="168" customWidth="1"/>
    <col min="7708" max="7709" width="12.88671875" style="168" customWidth="1"/>
    <col min="7710" max="7710" width="17.88671875" style="168" customWidth="1"/>
    <col min="7711" max="7711" width="18.33203125" style="168" customWidth="1"/>
    <col min="7712" max="7712" width="86.77734375" style="168" customWidth="1"/>
    <col min="7713" max="7714" width="10" style="168"/>
    <col min="7715" max="7715" width="11.88671875" style="168" bestFit="1" customWidth="1"/>
    <col min="7716" max="7725" width="10" style="168"/>
    <col min="7726" max="7726" width="12.21875" style="168" bestFit="1" customWidth="1"/>
    <col min="7727" max="7925" width="10" style="168"/>
    <col min="7926" max="7926" width="18.77734375" style="168" customWidth="1"/>
    <col min="7927" max="7927" width="9.5546875" style="168" customWidth="1"/>
    <col min="7928" max="7928" width="5.44140625" style="168" customWidth="1"/>
    <col min="7929" max="7929" width="11.5546875" style="168" customWidth="1"/>
    <col min="7930" max="7951" width="12.88671875" style="168" customWidth="1"/>
    <col min="7952" max="7963" width="17.33203125" style="168" customWidth="1"/>
    <col min="7964" max="7965" width="12.88671875" style="168" customWidth="1"/>
    <col min="7966" max="7966" width="17.88671875" style="168" customWidth="1"/>
    <col min="7967" max="7967" width="18.33203125" style="168" customWidth="1"/>
    <col min="7968" max="7968" width="86.77734375" style="168" customWidth="1"/>
    <col min="7969" max="7970" width="10" style="168"/>
    <col min="7971" max="7971" width="11.88671875" style="168" bestFit="1" customWidth="1"/>
    <col min="7972" max="7981" width="10" style="168"/>
    <col min="7982" max="7982" width="12.21875" style="168" bestFit="1" customWidth="1"/>
    <col min="7983" max="8181" width="10" style="168"/>
    <col min="8182" max="8182" width="18.77734375" style="168" customWidth="1"/>
    <col min="8183" max="8183" width="9.5546875" style="168" customWidth="1"/>
    <col min="8184" max="8184" width="5.44140625" style="168" customWidth="1"/>
    <col min="8185" max="8185" width="11.5546875" style="168" customWidth="1"/>
    <col min="8186" max="8207" width="12.88671875" style="168" customWidth="1"/>
    <col min="8208" max="8219" width="17.33203125" style="168" customWidth="1"/>
    <col min="8220" max="8221" width="12.88671875" style="168" customWidth="1"/>
    <col min="8222" max="8222" width="17.88671875" style="168" customWidth="1"/>
    <col min="8223" max="8223" width="18.33203125" style="168" customWidth="1"/>
    <col min="8224" max="8224" width="86.77734375" style="168" customWidth="1"/>
    <col min="8225" max="8226" width="10" style="168"/>
    <col min="8227" max="8227" width="11.88671875" style="168" bestFit="1" customWidth="1"/>
    <col min="8228" max="8237" width="10" style="168"/>
    <col min="8238" max="8238" width="12.21875" style="168" bestFit="1" customWidth="1"/>
    <col min="8239" max="8437" width="10" style="168"/>
    <col min="8438" max="8438" width="18.77734375" style="168" customWidth="1"/>
    <col min="8439" max="8439" width="9.5546875" style="168" customWidth="1"/>
    <col min="8440" max="8440" width="5.44140625" style="168" customWidth="1"/>
    <col min="8441" max="8441" width="11.5546875" style="168" customWidth="1"/>
    <col min="8442" max="8463" width="12.88671875" style="168" customWidth="1"/>
    <col min="8464" max="8475" width="17.33203125" style="168" customWidth="1"/>
    <col min="8476" max="8477" width="12.88671875" style="168" customWidth="1"/>
    <col min="8478" max="8478" width="17.88671875" style="168" customWidth="1"/>
    <col min="8479" max="8479" width="18.33203125" style="168" customWidth="1"/>
    <col min="8480" max="8480" width="86.77734375" style="168" customWidth="1"/>
    <col min="8481" max="8482" width="10" style="168"/>
    <col min="8483" max="8483" width="11.88671875" style="168" bestFit="1" customWidth="1"/>
    <col min="8484" max="8493" width="10" style="168"/>
    <col min="8494" max="8494" width="12.21875" style="168" bestFit="1" customWidth="1"/>
    <col min="8495" max="8693" width="10" style="168"/>
    <col min="8694" max="8694" width="18.77734375" style="168" customWidth="1"/>
    <col min="8695" max="8695" width="9.5546875" style="168" customWidth="1"/>
    <col min="8696" max="8696" width="5.44140625" style="168" customWidth="1"/>
    <col min="8697" max="8697" width="11.5546875" style="168" customWidth="1"/>
    <col min="8698" max="8719" width="12.88671875" style="168" customWidth="1"/>
    <col min="8720" max="8731" width="17.33203125" style="168" customWidth="1"/>
    <col min="8732" max="8733" width="12.88671875" style="168" customWidth="1"/>
    <col min="8734" max="8734" width="17.88671875" style="168" customWidth="1"/>
    <col min="8735" max="8735" width="18.33203125" style="168" customWidth="1"/>
    <col min="8736" max="8736" width="86.77734375" style="168" customWidth="1"/>
    <col min="8737" max="8738" width="10" style="168"/>
    <col min="8739" max="8739" width="11.88671875" style="168" bestFit="1" customWidth="1"/>
    <col min="8740" max="8749" width="10" style="168"/>
    <col min="8750" max="8750" width="12.21875" style="168" bestFit="1" customWidth="1"/>
    <col min="8751" max="8949" width="10" style="168"/>
    <col min="8950" max="8950" width="18.77734375" style="168" customWidth="1"/>
    <col min="8951" max="8951" width="9.5546875" style="168" customWidth="1"/>
    <col min="8952" max="8952" width="5.44140625" style="168" customWidth="1"/>
    <col min="8953" max="8953" width="11.5546875" style="168" customWidth="1"/>
    <col min="8954" max="8975" width="12.88671875" style="168" customWidth="1"/>
    <col min="8976" max="8987" width="17.33203125" style="168" customWidth="1"/>
    <col min="8988" max="8989" width="12.88671875" style="168" customWidth="1"/>
    <col min="8990" max="8990" width="17.88671875" style="168" customWidth="1"/>
    <col min="8991" max="8991" width="18.33203125" style="168" customWidth="1"/>
    <col min="8992" max="8992" width="86.77734375" style="168" customWidth="1"/>
    <col min="8993" max="8994" width="10" style="168"/>
    <col min="8995" max="8995" width="11.88671875" style="168" bestFit="1" customWidth="1"/>
    <col min="8996" max="9005" width="10" style="168"/>
    <col min="9006" max="9006" width="12.21875" style="168" bestFit="1" customWidth="1"/>
    <col min="9007" max="9205" width="10" style="168"/>
    <col min="9206" max="9206" width="18.77734375" style="168" customWidth="1"/>
    <col min="9207" max="9207" width="9.5546875" style="168" customWidth="1"/>
    <col min="9208" max="9208" width="5.44140625" style="168" customWidth="1"/>
    <col min="9209" max="9209" width="11.5546875" style="168" customWidth="1"/>
    <col min="9210" max="9231" width="12.88671875" style="168" customWidth="1"/>
    <col min="9232" max="9243" width="17.33203125" style="168" customWidth="1"/>
    <col min="9244" max="9245" width="12.88671875" style="168" customWidth="1"/>
    <col min="9246" max="9246" width="17.88671875" style="168" customWidth="1"/>
    <col min="9247" max="9247" width="18.33203125" style="168" customWidth="1"/>
    <col min="9248" max="9248" width="86.77734375" style="168" customWidth="1"/>
    <col min="9249" max="9250" width="10" style="168"/>
    <col min="9251" max="9251" width="11.88671875" style="168" bestFit="1" customWidth="1"/>
    <col min="9252" max="9261" width="10" style="168"/>
    <col min="9262" max="9262" width="12.21875" style="168" bestFit="1" customWidth="1"/>
    <col min="9263" max="9461" width="10" style="168"/>
    <col min="9462" max="9462" width="18.77734375" style="168" customWidth="1"/>
    <col min="9463" max="9463" width="9.5546875" style="168" customWidth="1"/>
    <col min="9464" max="9464" width="5.44140625" style="168" customWidth="1"/>
    <col min="9465" max="9465" width="11.5546875" style="168" customWidth="1"/>
    <col min="9466" max="9487" width="12.88671875" style="168" customWidth="1"/>
    <col min="9488" max="9499" width="17.33203125" style="168" customWidth="1"/>
    <col min="9500" max="9501" width="12.88671875" style="168" customWidth="1"/>
    <col min="9502" max="9502" width="17.88671875" style="168" customWidth="1"/>
    <col min="9503" max="9503" width="18.33203125" style="168" customWidth="1"/>
    <col min="9504" max="9504" width="86.77734375" style="168" customWidth="1"/>
    <col min="9505" max="9506" width="10" style="168"/>
    <col min="9507" max="9507" width="11.88671875" style="168" bestFit="1" customWidth="1"/>
    <col min="9508" max="9517" width="10" style="168"/>
    <col min="9518" max="9518" width="12.21875" style="168" bestFit="1" customWidth="1"/>
    <col min="9519" max="9717" width="10" style="168"/>
    <col min="9718" max="9718" width="18.77734375" style="168" customWidth="1"/>
    <col min="9719" max="9719" width="9.5546875" style="168" customWidth="1"/>
    <col min="9720" max="9720" width="5.44140625" style="168" customWidth="1"/>
    <col min="9721" max="9721" width="11.5546875" style="168" customWidth="1"/>
    <col min="9722" max="9743" width="12.88671875" style="168" customWidth="1"/>
    <col min="9744" max="9755" width="17.33203125" style="168" customWidth="1"/>
    <col min="9756" max="9757" width="12.88671875" style="168" customWidth="1"/>
    <col min="9758" max="9758" width="17.88671875" style="168" customWidth="1"/>
    <col min="9759" max="9759" width="18.33203125" style="168" customWidth="1"/>
    <col min="9760" max="9760" width="86.77734375" style="168" customWidth="1"/>
    <col min="9761" max="9762" width="10" style="168"/>
    <col min="9763" max="9763" width="11.88671875" style="168" bestFit="1" customWidth="1"/>
    <col min="9764" max="9773" width="10" style="168"/>
    <col min="9774" max="9774" width="12.21875" style="168" bestFit="1" customWidth="1"/>
    <col min="9775" max="9973" width="10" style="168"/>
    <col min="9974" max="9974" width="18.77734375" style="168" customWidth="1"/>
    <col min="9975" max="9975" width="9.5546875" style="168" customWidth="1"/>
    <col min="9976" max="9976" width="5.44140625" style="168" customWidth="1"/>
    <col min="9977" max="9977" width="11.5546875" style="168" customWidth="1"/>
    <col min="9978" max="9999" width="12.88671875" style="168" customWidth="1"/>
    <col min="10000" max="10011" width="17.33203125" style="168" customWidth="1"/>
    <col min="10012" max="10013" width="12.88671875" style="168" customWidth="1"/>
    <col min="10014" max="10014" width="17.88671875" style="168" customWidth="1"/>
    <col min="10015" max="10015" width="18.33203125" style="168" customWidth="1"/>
    <col min="10016" max="10016" width="86.77734375" style="168" customWidth="1"/>
    <col min="10017" max="10018" width="10" style="168"/>
    <col min="10019" max="10019" width="11.88671875" style="168" bestFit="1" customWidth="1"/>
    <col min="10020" max="10029" width="10" style="168"/>
    <col min="10030" max="10030" width="12.21875" style="168" bestFit="1" customWidth="1"/>
    <col min="10031" max="10229" width="10" style="168"/>
    <col min="10230" max="10230" width="18.77734375" style="168" customWidth="1"/>
    <col min="10231" max="10231" width="9.5546875" style="168" customWidth="1"/>
    <col min="10232" max="10232" width="5.44140625" style="168" customWidth="1"/>
    <col min="10233" max="10233" width="11.5546875" style="168" customWidth="1"/>
    <col min="10234" max="10255" width="12.88671875" style="168" customWidth="1"/>
    <col min="10256" max="10267" width="17.33203125" style="168" customWidth="1"/>
    <col min="10268" max="10269" width="12.88671875" style="168" customWidth="1"/>
    <col min="10270" max="10270" width="17.88671875" style="168" customWidth="1"/>
    <col min="10271" max="10271" width="18.33203125" style="168" customWidth="1"/>
    <col min="10272" max="10272" width="86.77734375" style="168" customWidth="1"/>
    <col min="10273" max="10274" width="10" style="168"/>
    <col min="10275" max="10275" width="11.88671875" style="168" bestFit="1" customWidth="1"/>
    <col min="10276" max="10285" width="10" style="168"/>
    <col min="10286" max="10286" width="12.21875" style="168" bestFit="1" customWidth="1"/>
    <col min="10287" max="10485" width="10" style="168"/>
    <col min="10486" max="10486" width="18.77734375" style="168" customWidth="1"/>
    <col min="10487" max="10487" width="9.5546875" style="168" customWidth="1"/>
    <col min="10488" max="10488" width="5.44140625" style="168" customWidth="1"/>
    <col min="10489" max="10489" width="11.5546875" style="168" customWidth="1"/>
    <col min="10490" max="10511" width="12.88671875" style="168" customWidth="1"/>
    <col min="10512" max="10523" width="17.33203125" style="168" customWidth="1"/>
    <col min="10524" max="10525" width="12.88671875" style="168" customWidth="1"/>
    <col min="10526" max="10526" width="17.88671875" style="168" customWidth="1"/>
    <col min="10527" max="10527" width="18.33203125" style="168" customWidth="1"/>
    <col min="10528" max="10528" width="86.77734375" style="168" customWidth="1"/>
    <col min="10529" max="10530" width="10" style="168"/>
    <col min="10531" max="10531" width="11.88671875" style="168" bestFit="1" customWidth="1"/>
    <col min="10532" max="10541" width="10" style="168"/>
    <col min="10542" max="10542" width="12.21875" style="168" bestFit="1" customWidth="1"/>
    <col min="10543" max="10741" width="10" style="168"/>
    <col min="10742" max="10742" width="18.77734375" style="168" customWidth="1"/>
    <col min="10743" max="10743" width="9.5546875" style="168" customWidth="1"/>
    <col min="10744" max="10744" width="5.44140625" style="168" customWidth="1"/>
    <col min="10745" max="10745" width="11.5546875" style="168" customWidth="1"/>
    <col min="10746" max="10767" width="12.88671875" style="168" customWidth="1"/>
    <col min="10768" max="10779" width="17.33203125" style="168" customWidth="1"/>
    <col min="10780" max="10781" width="12.88671875" style="168" customWidth="1"/>
    <col min="10782" max="10782" width="17.88671875" style="168" customWidth="1"/>
    <col min="10783" max="10783" width="18.33203125" style="168" customWidth="1"/>
    <col min="10784" max="10784" width="86.77734375" style="168" customWidth="1"/>
    <col min="10785" max="10786" width="10" style="168"/>
    <col min="10787" max="10787" width="11.88671875" style="168" bestFit="1" customWidth="1"/>
    <col min="10788" max="10797" width="10" style="168"/>
    <col min="10798" max="10798" width="12.21875" style="168" bestFit="1" customWidth="1"/>
    <col min="10799" max="10997" width="10" style="168"/>
    <col min="10998" max="10998" width="18.77734375" style="168" customWidth="1"/>
    <col min="10999" max="10999" width="9.5546875" style="168" customWidth="1"/>
    <col min="11000" max="11000" width="5.44140625" style="168" customWidth="1"/>
    <col min="11001" max="11001" width="11.5546875" style="168" customWidth="1"/>
    <col min="11002" max="11023" width="12.88671875" style="168" customWidth="1"/>
    <col min="11024" max="11035" width="17.33203125" style="168" customWidth="1"/>
    <col min="11036" max="11037" width="12.88671875" style="168" customWidth="1"/>
    <col min="11038" max="11038" width="17.88671875" style="168" customWidth="1"/>
    <col min="11039" max="11039" width="18.33203125" style="168" customWidth="1"/>
    <col min="11040" max="11040" width="86.77734375" style="168" customWidth="1"/>
    <col min="11041" max="11042" width="10" style="168"/>
    <col min="11043" max="11043" width="11.88671875" style="168" bestFit="1" customWidth="1"/>
    <col min="11044" max="11053" width="10" style="168"/>
    <col min="11054" max="11054" width="12.21875" style="168" bestFit="1" customWidth="1"/>
    <col min="11055" max="11253" width="10" style="168"/>
    <col min="11254" max="11254" width="18.77734375" style="168" customWidth="1"/>
    <col min="11255" max="11255" width="9.5546875" style="168" customWidth="1"/>
    <col min="11256" max="11256" width="5.44140625" style="168" customWidth="1"/>
    <col min="11257" max="11257" width="11.5546875" style="168" customWidth="1"/>
    <col min="11258" max="11279" width="12.88671875" style="168" customWidth="1"/>
    <col min="11280" max="11291" width="17.33203125" style="168" customWidth="1"/>
    <col min="11292" max="11293" width="12.88671875" style="168" customWidth="1"/>
    <col min="11294" max="11294" width="17.88671875" style="168" customWidth="1"/>
    <col min="11295" max="11295" width="18.33203125" style="168" customWidth="1"/>
    <col min="11296" max="11296" width="86.77734375" style="168" customWidth="1"/>
    <col min="11297" max="11298" width="10" style="168"/>
    <col min="11299" max="11299" width="11.88671875" style="168" bestFit="1" customWidth="1"/>
    <col min="11300" max="11309" width="10" style="168"/>
    <col min="11310" max="11310" width="12.21875" style="168" bestFit="1" customWidth="1"/>
    <col min="11311" max="11509" width="10" style="168"/>
    <col min="11510" max="11510" width="18.77734375" style="168" customWidth="1"/>
    <col min="11511" max="11511" width="9.5546875" style="168" customWidth="1"/>
    <col min="11512" max="11512" width="5.44140625" style="168" customWidth="1"/>
    <col min="11513" max="11513" width="11.5546875" style="168" customWidth="1"/>
    <col min="11514" max="11535" width="12.88671875" style="168" customWidth="1"/>
    <col min="11536" max="11547" width="17.33203125" style="168" customWidth="1"/>
    <col min="11548" max="11549" width="12.88671875" style="168" customWidth="1"/>
    <col min="11550" max="11550" width="17.88671875" style="168" customWidth="1"/>
    <col min="11551" max="11551" width="18.33203125" style="168" customWidth="1"/>
    <col min="11552" max="11552" width="86.77734375" style="168" customWidth="1"/>
    <col min="11553" max="11554" width="10" style="168"/>
    <col min="11555" max="11555" width="11.88671875" style="168" bestFit="1" customWidth="1"/>
    <col min="11556" max="11565" width="10" style="168"/>
    <col min="11566" max="11566" width="12.21875" style="168" bestFit="1" customWidth="1"/>
    <col min="11567" max="11765" width="10" style="168"/>
    <col min="11766" max="11766" width="18.77734375" style="168" customWidth="1"/>
    <col min="11767" max="11767" width="9.5546875" style="168" customWidth="1"/>
    <col min="11768" max="11768" width="5.44140625" style="168" customWidth="1"/>
    <col min="11769" max="11769" width="11.5546875" style="168" customWidth="1"/>
    <col min="11770" max="11791" width="12.88671875" style="168" customWidth="1"/>
    <col min="11792" max="11803" width="17.33203125" style="168" customWidth="1"/>
    <col min="11804" max="11805" width="12.88671875" style="168" customWidth="1"/>
    <col min="11806" max="11806" width="17.88671875" style="168" customWidth="1"/>
    <col min="11807" max="11807" width="18.33203125" style="168" customWidth="1"/>
    <col min="11808" max="11808" width="86.77734375" style="168" customWidth="1"/>
    <col min="11809" max="11810" width="10" style="168"/>
    <col min="11811" max="11811" width="11.88671875" style="168" bestFit="1" customWidth="1"/>
    <col min="11812" max="11821" width="10" style="168"/>
    <col min="11822" max="11822" width="12.21875" style="168" bestFit="1" customWidth="1"/>
    <col min="11823" max="12021" width="10" style="168"/>
    <col min="12022" max="12022" width="18.77734375" style="168" customWidth="1"/>
    <col min="12023" max="12023" width="9.5546875" style="168" customWidth="1"/>
    <col min="12024" max="12024" width="5.44140625" style="168" customWidth="1"/>
    <col min="12025" max="12025" width="11.5546875" style="168" customWidth="1"/>
    <col min="12026" max="12047" width="12.88671875" style="168" customWidth="1"/>
    <col min="12048" max="12059" width="17.33203125" style="168" customWidth="1"/>
    <col min="12060" max="12061" width="12.88671875" style="168" customWidth="1"/>
    <col min="12062" max="12062" width="17.88671875" style="168" customWidth="1"/>
    <col min="12063" max="12063" width="18.33203125" style="168" customWidth="1"/>
    <col min="12064" max="12064" width="86.77734375" style="168" customWidth="1"/>
    <col min="12065" max="12066" width="10" style="168"/>
    <col min="12067" max="12067" width="11.88671875" style="168" bestFit="1" customWidth="1"/>
    <col min="12068" max="12077" width="10" style="168"/>
    <col min="12078" max="12078" width="12.21875" style="168" bestFit="1" customWidth="1"/>
    <col min="12079" max="12277" width="10" style="168"/>
    <col min="12278" max="12278" width="18.77734375" style="168" customWidth="1"/>
    <col min="12279" max="12279" width="9.5546875" style="168" customWidth="1"/>
    <col min="12280" max="12280" width="5.44140625" style="168" customWidth="1"/>
    <col min="12281" max="12281" width="11.5546875" style="168" customWidth="1"/>
    <col min="12282" max="12303" width="12.88671875" style="168" customWidth="1"/>
    <col min="12304" max="12315" width="17.33203125" style="168" customWidth="1"/>
    <col min="12316" max="12317" width="12.88671875" style="168" customWidth="1"/>
    <col min="12318" max="12318" width="17.88671875" style="168" customWidth="1"/>
    <col min="12319" max="12319" width="18.33203125" style="168" customWidth="1"/>
    <col min="12320" max="12320" width="86.77734375" style="168" customWidth="1"/>
    <col min="12321" max="12322" width="10" style="168"/>
    <col min="12323" max="12323" width="11.88671875" style="168" bestFit="1" customWidth="1"/>
    <col min="12324" max="12333" width="10" style="168"/>
    <col min="12334" max="12334" width="12.21875" style="168" bestFit="1" customWidth="1"/>
    <col min="12335" max="12533" width="10" style="168"/>
    <col min="12534" max="12534" width="18.77734375" style="168" customWidth="1"/>
    <col min="12535" max="12535" width="9.5546875" style="168" customWidth="1"/>
    <col min="12536" max="12536" width="5.44140625" style="168" customWidth="1"/>
    <col min="12537" max="12537" width="11.5546875" style="168" customWidth="1"/>
    <col min="12538" max="12559" width="12.88671875" style="168" customWidth="1"/>
    <col min="12560" max="12571" width="17.33203125" style="168" customWidth="1"/>
    <col min="12572" max="12573" width="12.88671875" style="168" customWidth="1"/>
    <col min="12574" max="12574" width="17.88671875" style="168" customWidth="1"/>
    <col min="12575" max="12575" width="18.33203125" style="168" customWidth="1"/>
    <col min="12576" max="12576" width="86.77734375" style="168" customWidth="1"/>
    <col min="12577" max="12578" width="10" style="168"/>
    <col min="12579" max="12579" width="11.88671875" style="168" bestFit="1" customWidth="1"/>
    <col min="12580" max="12589" width="10" style="168"/>
    <col min="12590" max="12590" width="12.21875" style="168" bestFit="1" customWidth="1"/>
    <col min="12591" max="12789" width="10" style="168"/>
    <col min="12790" max="12790" width="18.77734375" style="168" customWidth="1"/>
    <col min="12791" max="12791" width="9.5546875" style="168" customWidth="1"/>
    <col min="12792" max="12792" width="5.44140625" style="168" customWidth="1"/>
    <col min="12793" max="12793" width="11.5546875" style="168" customWidth="1"/>
    <col min="12794" max="12815" width="12.88671875" style="168" customWidth="1"/>
    <col min="12816" max="12827" width="17.33203125" style="168" customWidth="1"/>
    <col min="12828" max="12829" width="12.88671875" style="168" customWidth="1"/>
    <col min="12830" max="12830" width="17.88671875" style="168" customWidth="1"/>
    <col min="12831" max="12831" width="18.33203125" style="168" customWidth="1"/>
    <col min="12832" max="12832" width="86.77734375" style="168" customWidth="1"/>
    <col min="12833" max="12834" width="10" style="168"/>
    <col min="12835" max="12835" width="11.88671875" style="168" bestFit="1" customWidth="1"/>
    <col min="12836" max="12845" width="10" style="168"/>
    <col min="12846" max="12846" width="12.21875" style="168" bestFit="1" customWidth="1"/>
    <col min="12847" max="13045" width="10" style="168"/>
    <col min="13046" max="13046" width="18.77734375" style="168" customWidth="1"/>
    <col min="13047" max="13047" width="9.5546875" style="168" customWidth="1"/>
    <col min="13048" max="13048" width="5.44140625" style="168" customWidth="1"/>
    <col min="13049" max="13049" width="11.5546875" style="168" customWidth="1"/>
    <col min="13050" max="13071" width="12.88671875" style="168" customWidth="1"/>
    <col min="13072" max="13083" width="17.33203125" style="168" customWidth="1"/>
    <col min="13084" max="13085" width="12.88671875" style="168" customWidth="1"/>
    <col min="13086" max="13086" width="17.88671875" style="168" customWidth="1"/>
    <col min="13087" max="13087" width="18.33203125" style="168" customWidth="1"/>
    <col min="13088" max="13088" width="86.77734375" style="168" customWidth="1"/>
    <col min="13089" max="13090" width="10" style="168"/>
    <col min="13091" max="13091" width="11.88671875" style="168" bestFit="1" customWidth="1"/>
    <col min="13092" max="13101" width="10" style="168"/>
    <col min="13102" max="13102" width="12.21875" style="168" bestFit="1" customWidth="1"/>
    <col min="13103" max="13301" width="10" style="168"/>
    <col min="13302" max="13302" width="18.77734375" style="168" customWidth="1"/>
    <col min="13303" max="13303" width="9.5546875" style="168" customWidth="1"/>
    <col min="13304" max="13304" width="5.44140625" style="168" customWidth="1"/>
    <col min="13305" max="13305" width="11.5546875" style="168" customWidth="1"/>
    <col min="13306" max="13327" width="12.88671875" style="168" customWidth="1"/>
    <col min="13328" max="13339" width="17.33203125" style="168" customWidth="1"/>
    <col min="13340" max="13341" width="12.88671875" style="168" customWidth="1"/>
    <col min="13342" max="13342" width="17.88671875" style="168" customWidth="1"/>
    <col min="13343" max="13343" width="18.33203125" style="168" customWidth="1"/>
    <col min="13344" max="13344" width="86.77734375" style="168" customWidth="1"/>
    <col min="13345" max="13346" width="10" style="168"/>
    <col min="13347" max="13347" width="11.88671875" style="168" bestFit="1" customWidth="1"/>
    <col min="13348" max="13357" width="10" style="168"/>
    <col min="13358" max="13358" width="12.21875" style="168" bestFit="1" customWidth="1"/>
    <col min="13359" max="13557" width="10" style="168"/>
    <col min="13558" max="13558" width="18.77734375" style="168" customWidth="1"/>
    <col min="13559" max="13559" width="9.5546875" style="168" customWidth="1"/>
    <col min="13560" max="13560" width="5.44140625" style="168" customWidth="1"/>
    <col min="13561" max="13561" width="11.5546875" style="168" customWidth="1"/>
    <col min="13562" max="13583" width="12.88671875" style="168" customWidth="1"/>
    <col min="13584" max="13595" width="17.33203125" style="168" customWidth="1"/>
    <col min="13596" max="13597" width="12.88671875" style="168" customWidth="1"/>
    <col min="13598" max="13598" width="17.88671875" style="168" customWidth="1"/>
    <col min="13599" max="13599" width="18.33203125" style="168" customWidth="1"/>
    <col min="13600" max="13600" width="86.77734375" style="168" customWidth="1"/>
    <col min="13601" max="13602" width="10" style="168"/>
    <col min="13603" max="13603" width="11.88671875" style="168" bestFit="1" customWidth="1"/>
    <col min="13604" max="13613" width="10" style="168"/>
    <col min="13614" max="13614" width="12.21875" style="168" bestFit="1" customWidth="1"/>
    <col min="13615" max="13813" width="10" style="168"/>
    <col min="13814" max="13814" width="18.77734375" style="168" customWidth="1"/>
    <col min="13815" max="13815" width="9.5546875" style="168" customWidth="1"/>
    <col min="13816" max="13816" width="5.44140625" style="168" customWidth="1"/>
    <col min="13817" max="13817" width="11.5546875" style="168" customWidth="1"/>
    <col min="13818" max="13839" width="12.88671875" style="168" customWidth="1"/>
    <col min="13840" max="13851" width="17.33203125" style="168" customWidth="1"/>
    <col min="13852" max="13853" width="12.88671875" style="168" customWidth="1"/>
    <col min="13854" max="13854" width="17.88671875" style="168" customWidth="1"/>
    <col min="13855" max="13855" width="18.33203125" style="168" customWidth="1"/>
    <col min="13856" max="13856" width="86.77734375" style="168" customWidth="1"/>
    <col min="13857" max="13858" width="10" style="168"/>
    <col min="13859" max="13859" width="11.88671875" style="168" bestFit="1" customWidth="1"/>
    <col min="13860" max="13869" width="10" style="168"/>
    <col min="13870" max="13870" width="12.21875" style="168" bestFit="1" customWidth="1"/>
    <col min="13871" max="14069" width="10" style="168"/>
    <col min="14070" max="14070" width="18.77734375" style="168" customWidth="1"/>
    <col min="14071" max="14071" width="9.5546875" style="168" customWidth="1"/>
    <col min="14072" max="14072" width="5.44140625" style="168" customWidth="1"/>
    <col min="14073" max="14073" width="11.5546875" style="168" customWidth="1"/>
    <col min="14074" max="14095" width="12.88671875" style="168" customWidth="1"/>
    <col min="14096" max="14107" width="17.33203125" style="168" customWidth="1"/>
    <col min="14108" max="14109" width="12.88671875" style="168" customWidth="1"/>
    <col min="14110" max="14110" width="17.88671875" style="168" customWidth="1"/>
    <col min="14111" max="14111" width="18.33203125" style="168" customWidth="1"/>
    <col min="14112" max="14112" width="86.77734375" style="168" customWidth="1"/>
    <col min="14113" max="14114" width="10" style="168"/>
    <col min="14115" max="14115" width="11.88671875" style="168" bestFit="1" customWidth="1"/>
    <col min="14116" max="14125" width="10" style="168"/>
    <col min="14126" max="14126" width="12.21875" style="168" bestFit="1" customWidth="1"/>
    <col min="14127" max="14325" width="10" style="168"/>
    <col min="14326" max="14326" width="18.77734375" style="168" customWidth="1"/>
    <col min="14327" max="14327" width="9.5546875" style="168" customWidth="1"/>
    <col min="14328" max="14328" width="5.44140625" style="168" customWidth="1"/>
    <col min="14329" max="14329" width="11.5546875" style="168" customWidth="1"/>
    <col min="14330" max="14351" width="12.88671875" style="168" customWidth="1"/>
    <col min="14352" max="14363" width="17.33203125" style="168" customWidth="1"/>
    <col min="14364" max="14365" width="12.88671875" style="168" customWidth="1"/>
    <col min="14366" max="14366" width="17.88671875" style="168" customWidth="1"/>
    <col min="14367" max="14367" width="18.33203125" style="168" customWidth="1"/>
    <col min="14368" max="14368" width="86.77734375" style="168" customWidth="1"/>
    <col min="14369" max="14370" width="10" style="168"/>
    <col min="14371" max="14371" width="11.88671875" style="168" bestFit="1" customWidth="1"/>
    <col min="14372" max="14381" width="10" style="168"/>
    <col min="14382" max="14382" width="12.21875" style="168" bestFit="1" customWidth="1"/>
    <col min="14383" max="14581" width="10" style="168"/>
    <col min="14582" max="14582" width="18.77734375" style="168" customWidth="1"/>
    <col min="14583" max="14583" width="9.5546875" style="168" customWidth="1"/>
    <col min="14584" max="14584" width="5.44140625" style="168" customWidth="1"/>
    <col min="14585" max="14585" width="11.5546875" style="168" customWidth="1"/>
    <col min="14586" max="14607" width="12.88671875" style="168" customWidth="1"/>
    <col min="14608" max="14619" width="17.33203125" style="168" customWidth="1"/>
    <col min="14620" max="14621" width="12.88671875" style="168" customWidth="1"/>
    <col min="14622" max="14622" width="17.88671875" style="168" customWidth="1"/>
    <col min="14623" max="14623" width="18.33203125" style="168" customWidth="1"/>
    <col min="14624" max="14624" width="86.77734375" style="168" customWidth="1"/>
    <col min="14625" max="14626" width="10" style="168"/>
    <col min="14627" max="14627" width="11.88671875" style="168" bestFit="1" customWidth="1"/>
    <col min="14628" max="14637" width="10" style="168"/>
    <col min="14638" max="14638" width="12.21875" style="168" bestFit="1" customWidth="1"/>
    <col min="14639" max="14837" width="10" style="168"/>
    <col min="14838" max="14838" width="18.77734375" style="168" customWidth="1"/>
    <col min="14839" max="14839" width="9.5546875" style="168" customWidth="1"/>
    <col min="14840" max="14840" width="5.44140625" style="168" customWidth="1"/>
    <col min="14841" max="14841" width="11.5546875" style="168" customWidth="1"/>
    <col min="14842" max="14863" width="12.88671875" style="168" customWidth="1"/>
    <col min="14864" max="14875" width="17.33203125" style="168" customWidth="1"/>
    <col min="14876" max="14877" width="12.88671875" style="168" customWidth="1"/>
    <col min="14878" max="14878" width="17.88671875" style="168" customWidth="1"/>
    <col min="14879" max="14879" width="18.33203125" style="168" customWidth="1"/>
    <col min="14880" max="14880" width="86.77734375" style="168" customWidth="1"/>
    <col min="14881" max="14882" width="10" style="168"/>
    <col min="14883" max="14883" width="11.88671875" style="168" bestFit="1" customWidth="1"/>
    <col min="14884" max="14893" width="10" style="168"/>
    <col min="14894" max="14894" width="12.21875" style="168" bestFit="1" customWidth="1"/>
    <col min="14895" max="15093" width="10" style="168"/>
    <col min="15094" max="15094" width="18.77734375" style="168" customWidth="1"/>
    <col min="15095" max="15095" width="9.5546875" style="168" customWidth="1"/>
    <col min="15096" max="15096" width="5.44140625" style="168" customWidth="1"/>
    <col min="15097" max="15097" width="11.5546875" style="168" customWidth="1"/>
    <col min="15098" max="15119" width="12.88671875" style="168" customWidth="1"/>
    <col min="15120" max="15131" width="17.33203125" style="168" customWidth="1"/>
    <col min="15132" max="15133" width="12.88671875" style="168" customWidth="1"/>
    <col min="15134" max="15134" width="17.88671875" style="168" customWidth="1"/>
    <col min="15135" max="15135" width="18.33203125" style="168" customWidth="1"/>
    <col min="15136" max="15136" width="86.77734375" style="168" customWidth="1"/>
    <col min="15137" max="15138" width="10" style="168"/>
    <col min="15139" max="15139" width="11.88671875" style="168" bestFit="1" customWidth="1"/>
    <col min="15140" max="15149" width="10" style="168"/>
    <col min="15150" max="15150" width="12.21875" style="168" bestFit="1" customWidth="1"/>
    <col min="15151" max="15349" width="10" style="168"/>
    <col min="15350" max="15350" width="18.77734375" style="168" customWidth="1"/>
    <col min="15351" max="15351" width="9.5546875" style="168" customWidth="1"/>
    <col min="15352" max="15352" width="5.44140625" style="168" customWidth="1"/>
    <col min="15353" max="15353" width="11.5546875" style="168" customWidth="1"/>
    <col min="15354" max="15375" width="12.88671875" style="168" customWidth="1"/>
    <col min="15376" max="15387" width="17.33203125" style="168" customWidth="1"/>
    <col min="15388" max="15389" width="12.88671875" style="168" customWidth="1"/>
    <col min="15390" max="15390" width="17.88671875" style="168" customWidth="1"/>
    <col min="15391" max="15391" width="18.33203125" style="168" customWidth="1"/>
    <col min="15392" max="15392" width="86.77734375" style="168" customWidth="1"/>
    <col min="15393" max="15394" width="10" style="168"/>
    <col min="15395" max="15395" width="11.88671875" style="168" bestFit="1" customWidth="1"/>
    <col min="15396" max="15405" width="10" style="168"/>
    <col min="15406" max="15406" width="12.21875" style="168" bestFit="1" customWidth="1"/>
    <col min="15407" max="15605" width="10" style="168"/>
    <col min="15606" max="15606" width="18.77734375" style="168" customWidth="1"/>
    <col min="15607" max="15607" width="9.5546875" style="168" customWidth="1"/>
    <col min="15608" max="15608" width="5.44140625" style="168" customWidth="1"/>
    <col min="15609" max="15609" width="11.5546875" style="168" customWidth="1"/>
    <col min="15610" max="15631" width="12.88671875" style="168" customWidth="1"/>
    <col min="15632" max="15643" width="17.33203125" style="168" customWidth="1"/>
    <col min="15644" max="15645" width="12.88671875" style="168" customWidth="1"/>
    <col min="15646" max="15646" width="17.88671875" style="168" customWidth="1"/>
    <col min="15647" max="15647" width="18.33203125" style="168" customWidth="1"/>
    <col min="15648" max="15648" width="86.77734375" style="168" customWidth="1"/>
    <col min="15649" max="15650" width="10" style="168"/>
    <col min="15651" max="15651" width="11.88671875" style="168" bestFit="1" customWidth="1"/>
    <col min="15652" max="15661" width="10" style="168"/>
    <col min="15662" max="15662" width="12.21875" style="168" bestFit="1" customWidth="1"/>
    <col min="15663" max="15861" width="10" style="168"/>
    <col min="15862" max="15862" width="18.77734375" style="168" customWidth="1"/>
    <col min="15863" max="15863" width="9.5546875" style="168" customWidth="1"/>
    <col min="15864" max="15864" width="5.44140625" style="168" customWidth="1"/>
    <col min="15865" max="15865" width="11.5546875" style="168" customWidth="1"/>
    <col min="15866" max="15887" width="12.88671875" style="168" customWidth="1"/>
    <col min="15888" max="15899" width="17.33203125" style="168" customWidth="1"/>
    <col min="15900" max="15901" width="12.88671875" style="168" customWidth="1"/>
    <col min="15902" max="15902" width="17.88671875" style="168" customWidth="1"/>
    <col min="15903" max="15903" width="18.33203125" style="168" customWidth="1"/>
    <col min="15904" max="15904" width="86.77734375" style="168" customWidth="1"/>
    <col min="15905" max="15906" width="10" style="168"/>
    <col min="15907" max="15907" width="11.88671875" style="168" bestFit="1" customWidth="1"/>
    <col min="15908" max="15917" width="10" style="168"/>
    <col min="15918" max="15918" width="12.21875" style="168" bestFit="1" customWidth="1"/>
    <col min="15919" max="16117" width="10" style="168"/>
    <col min="16118" max="16118" width="18.77734375" style="168" customWidth="1"/>
    <col min="16119" max="16119" width="9.5546875" style="168" customWidth="1"/>
    <col min="16120" max="16120" width="5.44140625" style="168" customWidth="1"/>
    <col min="16121" max="16121" width="11.5546875" style="168" customWidth="1"/>
    <col min="16122" max="16143" width="12.88671875" style="168" customWidth="1"/>
    <col min="16144" max="16155" width="17.33203125" style="168" customWidth="1"/>
    <col min="16156" max="16157" width="12.88671875" style="168" customWidth="1"/>
    <col min="16158" max="16158" width="17.88671875" style="168" customWidth="1"/>
    <col min="16159" max="16159" width="18.33203125" style="168" customWidth="1"/>
    <col min="16160" max="16160" width="86.77734375" style="168" customWidth="1"/>
    <col min="16161" max="16162" width="10" style="168"/>
    <col min="16163" max="16163" width="11.88671875" style="168" bestFit="1" customWidth="1"/>
    <col min="16164" max="16173" width="10" style="168"/>
    <col min="16174" max="16174" width="12.21875" style="168" bestFit="1" customWidth="1"/>
    <col min="16175" max="16384" width="10" style="168"/>
  </cols>
  <sheetData>
    <row r="1" spans="1:568" s="166" customFormat="1" ht="45.6" customHeight="1" x14ac:dyDescent="0.4">
      <c r="A1" s="165"/>
      <c r="B1" s="350" t="s">
        <v>315</v>
      </c>
      <c r="C1" s="350"/>
      <c r="D1" s="350"/>
      <c r="E1" s="350"/>
      <c r="F1" s="350"/>
      <c r="G1" s="350"/>
      <c r="H1" s="350"/>
      <c r="I1" s="350"/>
      <c r="J1" s="350"/>
      <c r="K1" s="350"/>
      <c r="L1" s="350"/>
      <c r="M1" s="350"/>
      <c r="N1" s="350"/>
      <c r="O1" s="350"/>
      <c r="P1" s="350"/>
      <c r="Q1" s="350"/>
      <c r="R1" s="350"/>
      <c r="S1" s="350"/>
      <c r="T1" s="350"/>
      <c r="U1" s="350"/>
      <c r="V1" s="350"/>
      <c r="W1" s="350"/>
      <c r="X1" s="350"/>
      <c r="Y1" s="350"/>
      <c r="Z1" s="350"/>
      <c r="AA1" s="350"/>
      <c r="AB1" s="350"/>
      <c r="AC1" s="350"/>
      <c r="AD1" s="350"/>
      <c r="AE1" s="350"/>
      <c r="AF1" s="350"/>
      <c r="AG1" s="350"/>
      <c r="AH1" s="350"/>
      <c r="AI1" s="350"/>
      <c r="AJ1" s="350"/>
      <c r="AK1" s="350"/>
      <c r="AL1" s="350"/>
      <c r="AM1" s="350"/>
      <c r="AN1" s="350"/>
      <c r="AO1" s="350"/>
      <c r="AP1" s="350"/>
      <c r="AQ1" s="350"/>
      <c r="AR1" s="350"/>
      <c r="AS1" s="350"/>
      <c r="AT1" s="350"/>
      <c r="AU1" s="350"/>
      <c r="UV1" s="18"/>
    </row>
    <row r="2" spans="1:568" s="166" customFormat="1" ht="31.2" customHeight="1" x14ac:dyDescent="0.4">
      <c r="A2" s="165"/>
      <c r="B2" s="351" t="s">
        <v>314</v>
      </c>
      <c r="C2" s="351"/>
      <c r="D2" s="351"/>
      <c r="E2" s="351"/>
      <c r="F2" s="351"/>
      <c r="G2" s="351"/>
      <c r="H2" s="351"/>
      <c r="I2" s="351"/>
      <c r="J2" s="351"/>
      <c r="K2" s="351"/>
      <c r="L2" s="351"/>
      <c r="M2" s="351"/>
      <c r="N2" s="351"/>
      <c r="O2" s="351"/>
      <c r="P2" s="351"/>
      <c r="Q2" s="351"/>
      <c r="R2" s="351"/>
      <c r="S2" s="351"/>
      <c r="T2" s="351"/>
      <c r="U2" s="351"/>
      <c r="V2" s="351"/>
      <c r="W2" s="351"/>
      <c r="X2" s="351"/>
      <c r="Y2" s="351"/>
      <c r="Z2" s="351"/>
      <c r="AA2" s="351"/>
      <c r="AB2" s="351"/>
      <c r="AC2" s="351"/>
      <c r="AD2" s="351"/>
      <c r="AE2" s="351"/>
      <c r="AF2" s="351"/>
      <c r="AG2" s="351"/>
      <c r="AH2" s="351"/>
      <c r="AI2" s="351"/>
      <c r="AJ2" s="351"/>
      <c r="AK2" s="351"/>
      <c r="AL2" s="351"/>
      <c r="AM2" s="351"/>
      <c r="AN2" s="351"/>
      <c r="AO2" s="351"/>
      <c r="AP2" s="351"/>
      <c r="AQ2" s="351"/>
      <c r="AR2" s="351"/>
      <c r="AS2" s="351"/>
      <c r="AT2" s="351"/>
      <c r="AU2" s="351"/>
      <c r="UV2" s="18"/>
    </row>
    <row r="3" spans="1:568" s="166" customFormat="1" ht="27.75" customHeight="1" x14ac:dyDescent="0.4">
      <c r="A3" s="165"/>
      <c r="B3" s="351" t="s">
        <v>101</v>
      </c>
      <c r="C3" s="351"/>
      <c r="D3" s="351"/>
      <c r="E3" s="351"/>
      <c r="F3" s="351"/>
      <c r="G3" s="351"/>
      <c r="H3" s="351"/>
      <c r="I3" s="351"/>
      <c r="J3" s="351"/>
      <c r="K3" s="351"/>
      <c r="L3" s="351"/>
      <c r="M3" s="351"/>
      <c r="N3" s="351"/>
      <c r="O3" s="351"/>
      <c r="P3" s="351"/>
      <c r="Q3" s="351"/>
      <c r="R3" s="351"/>
      <c r="S3" s="351"/>
      <c r="T3" s="351"/>
      <c r="U3" s="351"/>
      <c r="V3" s="351"/>
      <c r="W3" s="351"/>
      <c r="X3" s="351"/>
      <c r="Y3" s="351"/>
      <c r="Z3" s="351"/>
      <c r="AA3" s="351"/>
      <c r="AB3" s="351"/>
      <c r="AC3" s="351"/>
      <c r="AD3" s="351"/>
      <c r="AE3" s="351"/>
      <c r="AF3" s="351"/>
      <c r="AG3" s="351"/>
      <c r="AH3" s="351"/>
      <c r="AI3" s="351"/>
      <c r="AJ3" s="351"/>
      <c r="AK3" s="351"/>
      <c r="AL3" s="351"/>
      <c r="AM3" s="351"/>
      <c r="AN3" s="351"/>
      <c r="AO3" s="351"/>
      <c r="AP3" s="351"/>
      <c r="AQ3" s="351"/>
      <c r="AR3" s="351"/>
      <c r="AS3" s="351"/>
      <c r="AT3" s="351"/>
      <c r="AU3" s="351"/>
      <c r="UV3" s="18"/>
    </row>
    <row r="4" spans="1:568" ht="3" customHeight="1" thickBot="1" x14ac:dyDescent="0.6">
      <c r="B4" s="231"/>
      <c r="C4" s="231"/>
      <c r="D4" s="231"/>
      <c r="E4" s="231"/>
      <c r="F4" s="232"/>
      <c r="G4" s="231"/>
      <c r="H4" s="233"/>
      <c r="I4" s="233"/>
      <c r="J4" s="233"/>
      <c r="K4" s="233"/>
      <c r="L4" s="234"/>
      <c r="M4" s="235"/>
      <c r="N4" s="236"/>
      <c r="O4" s="236"/>
      <c r="P4" s="236"/>
      <c r="Q4" s="236"/>
      <c r="R4" s="236"/>
      <c r="S4" s="236"/>
      <c r="T4" s="237"/>
      <c r="U4" s="238"/>
      <c r="V4" s="238"/>
      <c r="W4" s="237"/>
      <c r="X4" s="239"/>
      <c r="Y4" s="238"/>
      <c r="Z4" s="238"/>
      <c r="AA4" s="238"/>
      <c r="AB4" s="238"/>
      <c r="AC4" s="240"/>
      <c r="AD4" s="240"/>
      <c r="AE4" s="241"/>
      <c r="AF4" s="242"/>
      <c r="AG4" s="242"/>
      <c r="AH4" s="242"/>
      <c r="AI4" s="242"/>
      <c r="AJ4" s="242"/>
      <c r="AK4" s="242"/>
      <c r="AL4" s="242"/>
      <c r="AM4" s="242"/>
      <c r="AN4" s="242"/>
      <c r="AO4" s="242"/>
      <c r="AP4" s="242"/>
      <c r="AQ4" s="243"/>
      <c r="AR4" s="243"/>
      <c r="AS4" s="244"/>
      <c r="AT4" s="245"/>
      <c r="AU4" s="246"/>
      <c r="UV4" s="18"/>
    </row>
    <row r="5" spans="1:568" ht="28.5" customHeight="1" x14ac:dyDescent="0.3">
      <c r="B5" s="352" t="s">
        <v>102</v>
      </c>
      <c r="C5" s="355" t="s">
        <v>103</v>
      </c>
      <c r="D5" s="355" t="s">
        <v>104</v>
      </c>
      <c r="E5" s="355" t="s">
        <v>126</v>
      </c>
      <c r="F5" s="358" t="s">
        <v>105</v>
      </c>
      <c r="G5" s="359"/>
      <c r="H5" s="360"/>
      <c r="I5" s="367" t="s">
        <v>106</v>
      </c>
      <c r="J5" s="367"/>
      <c r="K5" s="367"/>
      <c r="L5" s="367"/>
      <c r="M5" s="367"/>
      <c r="N5" s="367"/>
      <c r="O5" s="367"/>
      <c r="P5" s="367"/>
      <c r="Q5" s="367"/>
      <c r="R5" s="367"/>
      <c r="S5" s="368"/>
      <c r="T5" s="369" t="s">
        <v>107</v>
      </c>
      <c r="U5" s="371" t="s">
        <v>108</v>
      </c>
      <c r="V5" s="371" t="s">
        <v>109</v>
      </c>
      <c r="W5" s="371" t="s">
        <v>110</v>
      </c>
      <c r="X5" s="373" t="s">
        <v>111</v>
      </c>
      <c r="Y5" s="371" t="s">
        <v>112</v>
      </c>
      <c r="Z5" s="371" t="s">
        <v>113</v>
      </c>
      <c r="AA5" s="394" t="s">
        <v>114</v>
      </c>
      <c r="AB5" s="381" t="s">
        <v>115</v>
      </c>
      <c r="AC5" s="383" t="s">
        <v>116</v>
      </c>
      <c r="AD5" s="383" t="s">
        <v>117</v>
      </c>
      <c r="AE5" s="385" t="s">
        <v>118</v>
      </c>
      <c r="AF5" s="388" t="s">
        <v>119</v>
      </c>
      <c r="AG5" s="388" t="s">
        <v>120</v>
      </c>
      <c r="AH5" s="388" t="s">
        <v>121</v>
      </c>
      <c r="AI5" s="408" t="s">
        <v>122</v>
      </c>
      <c r="AJ5" s="409"/>
      <c r="AK5" s="409"/>
      <c r="AL5" s="409"/>
      <c r="AM5" s="409"/>
      <c r="AN5" s="410"/>
      <c r="AO5" s="411" t="s">
        <v>123</v>
      </c>
      <c r="AP5" s="412"/>
      <c r="AQ5" s="388" t="s">
        <v>43</v>
      </c>
      <c r="AR5" s="388" t="s">
        <v>45</v>
      </c>
      <c r="AS5" s="375" t="s">
        <v>124</v>
      </c>
      <c r="AT5" s="376"/>
      <c r="AU5" s="397" t="s">
        <v>125</v>
      </c>
      <c r="UV5" s="18"/>
    </row>
    <row r="6" spans="1:568" ht="15.75" customHeight="1" x14ac:dyDescent="0.3">
      <c r="B6" s="353"/>
      <c r="C6" s="356"/>
      <c r="D6" s="356"/>
      <c r="E6" s="356"/>
      <c r="F6" s="361"/>
      <c r="G6" s="362"/>
      <c r="H6" s="363"/>
      <c r="I6" s="400" t="s">
        <v>127</v>
      </c>
      <c r="J6" s="400"/>
      <c r="K6" s="400"/>
      <c r="L6" s="400"/>
      <c r="M6" s="400"/>
      <c r="N6" s="400"/>
      <c r="O6" s="400"/>
      <c r="P6" s="400"/>
      <c r="Q6" s="400"/>
      <c r="R6" s="400"/>
      <c r="S6" s="401"/>
      <c r="T6" s="370"/>
      <c r="U6" s="372"/>
      <c r="V6" s="372"/>
      <c r="W6" s="372"/>
      <c r="X6" s="374"/>
      <c r="Y6" s="372"/>
      <c r="Z6" s="372"/>
      <c r="AA6" s="395"/>
      <c r="AB6" s="382"/>
      <c r="AC6" s="384"/>
      <c r="AD6" s="384"/>
      <c r="AE6" s="386"/>
      <c r="AF6" s="389"/>
      <c r="AG6" s="389"/>
      <c r="AH6" s="389"/>
      <c r="AI6" s="404" t="s">
        <v>128</v>
      </c>
      <c r="AJ6" s="404" t="s">
        <v>129</v>
      </c>
      <c r="AK6" s="404" t="s">
        <v>130</v>
      </c>
      <c r="AL6" s="404" t="s">
        <v>131</v>
      </c>
      <c r="AM6" s="404" t="s">
        <v>132</v>
      </c>
      <c r="AN6" s="404" t="s">
        <v>133</v>
      </c>
      <c r="AO6" s="413"/>
      <c r="AP6" s="414"/>
      <c r="AQ6" s="389"/>
      <c r="AR6" s="389"/>
      <c r="AS6" s="377"/>
      <c r="AT6" s="378"/>
      <c r="AU6" s="398"/>
      <c r="UV6" s="18"/>
    </row>
    <row r="7" spans="1:568" ht="96" customHeight="1" x14ac:dyDescent="0.4">
      <c r="B7" s="353"/>
      <c r="C7" s="356"/>
      <c r="D7" s="356"/>
      <c r="E7" s="169" t="s">
        <v>134</v>
      </c>
      <c r="F7" s="361"/>
      <c r="G7" s="362"/>
      <c r="H7" s="363"/>
      <c r="I7" s="402"/>
      <c r="J7" s="402"/>
      <c r="K7" s="402"/>
      <c r="L7" s="402"/>
      <c r="M7" s="402"/>
      <c r="N7" s="402"/>
      <c r="O7" s="402"/>
      <c r="P7" s="402"/>
      <c r="Q7" s="402"/>
      <c r="R7" s="402"/>
      <c r="S7" s="403"/>
      <c r="T7" s="370"/>
      <c r="U7" s="372"/>
      <c r="V7" s="372"/>
      <c r="W7" s="372"/>
      <c r="X7" s="374"/>
      <c r="Y7" s="372"/>
      <c r="Z7" s="372"/>
      <c r="AA7" s="395"/>
      <c r="AB7" s="382"/>
      <c r="AC7" s="384"/>
      <c r="AD7" s="384"/>
      <c r="AE7" s="387"/>
      <c r="AF7" s="390"/>
      <c r="AG7" s="390"/>
      <c r="AH7" s="390"/>
      <c r="AI7" s="405"/>
      <c r="AJ7" s="405"/>
      <c r="AK7" s="405"/>
      <c r="AL7" s="405"/>
      <c r="AM7" s="405"/>
      <c r="AN7" s="405"/>
      <c r="AO7" s="170" t="s">
        <v>135</v>
      </c>
      <c r="AP7" s="170" t="s">
        <v>136</v>
      </c>
      <c r="AQ7" s="389"/>
      <c r="AR7" s="389"/>
      <c r="AS7" s="171" t="s">
        <v>137</v>
      </c>
      <c r="AT7" s="171" t="s">
        <v>138</v>
      </c>
      <c r="AU7" s="398"/>
      <c r="UV7" s="18"/>
    </row>
    <row r="8" spans="1:568" ht="30.75" customHeight="1" x14ac:dyDescent="0.4">
      <c r="B8" s="353"/>
      <c r="C8" s="356"/>
      <c r="D8" s="356"/>
      <c r="E8" s="169" t="s">
        <v>139</v>
      </c>
      <c r="F8" s="361"/>
      <c r="G8" s="362"/>
      <c r="H8" s="363"/>
      <c r="I8" s="407" t="s">
        <v>140</v>
      </c>
      <c r="J8" s="396" t="s">
        <v>141</v>
      </c>
      <c r="K8" s="396" t="s">
        <v>142</v>
      </c>
      <c r="L8" s="396" t="s">
        <v>143</v>
      </c>
      <c r="M8" s="396" t="s">
        <v>144</v>
      </c>
      <c r="N8" s="396" t="s">
        <v>145</v>
      </c>
      <c r="O8" s="396" t="s">
        <v>146</v>
      </c>
      <c r="P8" s="396" t="s">
        <v>147</v>
      </c>
      <c r="Q8" s="396" t="s">
        <v>148</v>
      </c>
      <c r="R8" s="396" t="s">
        <v>149</v>
      </c>
      <c r="S8" s="423" t="s">
        <v>150</v>
      </c>
      <c r="T8" s="424" t="s">
        <v>68</v>
      </c>
      <c r="U8" s="415" t="s">
        <v>296</v>
      </c>
      <c r="V8" s="415" t="s">
        <v>297</v>
      </c>
      <c r="W8" s="415" t="s">
        <v>298</v>
      </c>
      <c r="X8" s="374" t="s">
        <v>151</v>
      </c>
      <c r="Y8" s="372" t="s">
        <v>11</v>
      </c>
      <c r="Z8" s="372" t="s">
        <v>152</v>
      </c>
      <c r="AA8" s="416" t="s">
        <v>299</v>
      </c>
      <c r="AB8" s="393" t="s">
        <v>300</v>
      </c>
      <c r="AC8" s="420" t="s">
        <v>301</v>
      </c>
      <c r="AD8" s="420" t="s">
        <v>67</v>
      </c>
      <c r="AE8" s="421" t="s">
        <v>32</v>
      </c>
      <c r="AF8" s="391" t="s">
        <v>30</v>
      </c>
      <c r="AG8" s="391" t="s">
        <v>302</v>
      </c>
      <c r="AH8" s="391" t="s">
        <v>48</v>
      </c>
      <c r="AI8" s="406"/>
      <c r="AJ8" s="406"/>
      <c r="AK8" s="406"/>
      <c r="AL8" s="406"/>
      <c r="AM8" s="406"/>
      <c r="AN8" s="406"/>
      <c r="AO8" s="379" t="s">
        <v>153</v>
      </c>
      <c r="AP8" s="379" t="s">
        <v>154</v>
      </c>
      <c r="AQ8" s="390"/>
      <c r="AR8" s="390"/>
      <c r="AS8" s="172" t="s">
        <v>155</v>
      </c>
      <c r="AT8" s="172" t="s">
        <v>156</v>
      </c>
      <c r="AU8" s="398"/>
      <c r="UV8" s="18"/>
    </row>
    <row r="9" spans="1:568" ht="28.2" x14ac:dyDescent="0.6">
      <c r="B9" s="353"/>
      <c r="C9" s="356"/>
      <c r="D9" s="356"/>
      <c r="E9" s="169"/>
      <c r="F9" s="364"/>
      <c r="G9" s="365"/>
      <c r="H9" s="366"/>
      <c r="I9" s="407"/>
      <c r="J9" s="396"/>
      <c r="K9" s="396"/>
      <c r="L9" s="396"/>
      <c r="M9" s="396"/>
      <c r="N9" s="396"/>
      <c r="O9" s="396"/>
      <c r="P9" s="396"/>
      <c r="Q9" s="396"/>
      <c r="R9" s="396"/>
      <c r="S9" s="423"/>
      <c r="T9" s="424"/>
      <c r="U9" s="415"/>
      <c r="V9" s="415"/>
      <c r="W9" s="415"/>
      <c r="X9" s="374"/>
      <c r="Y9" s="372"/>
      <c r="Z9" s="372"/>
      <c r="AA9" s="416"/>
      <c r="AB9" s="393"/>
      <c r="AC9" s="420"/>
      <c r="AD9" s="420"/>
      <c r="AE9" s="422"/>
      <c r="AF9" s="392"/>
      <c r="AG9" s="392"/>
      <c r="AH9" s="392"/>
      <c r="AI9" s="173" t="s">
        <v>28</v>
      </c>
      <c r="AJ9" s="173" t="s">
        <v>157</v>
      </c>
      <c r="AK9" s="173" t="s">
        <v>158</v>
      </c>
      <c r="AL9" s="173" t="s">
        <v>159</v>
      </c>
      <c r="AM9" s="174" t="s">
        <v>160</v>
      </c>
      <c r="AN9" s="174" t="s">
        <v>161</v>
      </c>
      <c r="AO9" s="380"/>
      <c r="AP9" s="380"/>
      <c r="AQ9" s="175" t="s">
        <v>303</v>
      </c>
      <c r="AR9" s="175" t="s">
        <v>304</v>
      </c>
      <c r="AS9" s="176" t="s">
        <v>305</v>
      </c>
      <c r="AT9" s="176" t="s">
        <v>306</v>
      </c>
      <c r="AU9" s="398"/>
      <c r="UV9" s="18"/>
    </row>
    <row r="10" spans="1:568" s="187" customFormat="1" ht="33.75" customHeight="1" x14ac:dyDescent="0.4">
      <c r="A10" s="177"/>
      <c r="B10" s="354"/>
      <c r="C10" s="357"/>
      <c r="D10" s="357"/>
      <c r="E10" s="178"/>
      <c r="F10" s="417" t="s">
        <v>162</v>
      </c>
      <c r="G10" s="418"/>
      <c r="H10" s="419"/>
      <c r="I10" s="419"/>
      <c r="J10" s="419"/>
      <c r="K10" s="419"/>
      <c r="L10" s="419"/>
      <c r="M10" s="419"/>
      <c r="N10" s="419"/>
      <c r="O10" s="419"/>
      <c r="P10" s="419"/>
      <c r="Q10" s="419"/>
      <c r="R10" s="419"/>
      <c r="S10" s="252"/>
      <c r="T10" s="179" t="s">
        <v>6</v>
      </c>
      <c r="U10" s="179" t="s">
        <v>307</v>
      </c>
      <c r="V10" s="179" t="s">
        <v>307</v>
      </c>
      <c r="W10" s="179" t="s">
        <v>307</v>
      </c>
      <c r="X10" s="180" t="s">
        <v>64</v>
      </c>
      <c r="Y10" s="179" t="s">
        <v>6</v>
      </c>
      <c r="Z10" s="179" t="s">
        <v>6</v>
      </c>
      <c r="AA10" s="179" t="s">
        <v>6</v>
      </c>
      <c r="AB10" s="179" t="s">
        <v>6</v>
      </c>
      <c r="AC10" s="181" t="s">
        <v>6</v>
      </c>
      <c r="AD10" s="181" t="s">
        <v>64</v>
      </c>
      <c r="AE10" s="182" t="s">
        <v>163</v>
      </c>
      <c r="AF10" s="180" t="s">
        <v>308</v>
      </c>
      <c r="AG10" s="251" t="s">
        <v>309</v>
      </c>
      <c r="AH10" s="251" t="s">
        <v>164</v>
      </c>
      <c r="AI10" s="183" t="s">
        <v>165</v>
      </c>
      <c r="AJ10" s="173" t="s">
        <v>166</v>
      </c>
      <c r="AK10" s="173" t="s">
        <v>64</v>
      </c>
      <c r="AL10" s="173" t="s">
        <v>64</v>
      </c>
      <c r="AM10" s="183" t="s">
        <v>167</v>
      </c>
      <c r="AN10" s="184" t="s">
        <v>168</v>
      </c>
      <c r="AO10" s="185" t="s">
        <v>169</v>
      </c>
      <c r="AP10" s="185" t="s">
        <v>169</v>
      </c>
      <c r="AQ10" s="251"/>
      <c r="AR10" s="251"/>
      <c r="AS10" s="186" t="s">
        <v>163</v>
      </c>
      <c r="AT10" s="186" t="s">
        <v>163</v>
      </c>
      <c r="AU10" s="399"/>
      <c r="UV10" s="18"/>
    </row>
    <row r="11" spans="1:568" s="201" customFormat="1" ht="36.6" customHeight="1" x14ac:dyDescent="0.3">
      <c r="A11" s="177"/>
      <c r="B11" s="347" t="s">
        <v>319</v>
      </c>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9"/>
      <c r="UV11" s="18"/>
    </row>
    <row r="12" spans="1:568" s="188" customFormat="1" ht="36.6" customHeight="1" x14ac:dyDescent="0.3">
      <c r="A12" s="254">
        <v>1</v>
      </c>
      <c r="B12" s="203">
        <v>1</v>
      </c>
      <c r="C12" s="204">
        <v>897</v>
      </c>
      <c r="D12" s="204" t="s">
        <v>170</v>
      </c>
      <c r="E12" s="205" t="s">
        <v>171</v>
      </c>
      <c r="F12" s="226">
        <v>1.8</v>
      </c>
      <c r="G12" s="227" t="s">
        <v>64</v>
      </c>
      <c r="H12" s="228">
        <v>2</v>
      </c>
      <c r="I12" s="206">
        <v>0</v>
      </c>
      <c r="J12" s="206">
        <v>0</v>
      </c>
      <c r="K12" s="206">
        <v>0</v>
      </c>
      <c r="L12" s="206">
        <v>0</v>
      </c>
      <c r="M12" s="206">
        <v>0.45</v>
      </c>
      <c r="N12" s="206">
        <v>1.59</v>
      </c>
      <c r="O12" s="206">
        <v>4.0199999999999996</v>
      </c>
      <c r="P12" s="206">
        <v>9.4600000000000009</v>
      </c>
      <c r="Q12" s="206">
        <v>29.38</v>
      </c>
      <c r="R12" s="206">
        <v>32.14</v>
      </c>
      <c r="S12" s="206">
        <v>22.96</v>
      </c>
      <c r="T12" s="206">
        <v>32.04</v>
      </c>
      <c r="U12" s="206">
        <v>1.89</v>
      </c>
      <c r="V12" s="206">
        <v>1.4313844289609208</v>
      </c>
      <c r="W12" s="206">
        <v>2.69</v>
      </c>
      <c r="X12" s="207">
        <v>0.87929947089947103</v>
      </c>
      <c r="Y12" s="206">
        <v>46.788682938255732</v>
      </c>
      <c r="Z12" s="206">
        <v>98.018482726749738</v>
      </c>
      <c r="AA12" s="206">
        <v>38.503799999999998</v>
      </c>
      <c r="AB12" s="208">
        <v>23.113799999999998</v>
      </c>
      <c r="AC12" s="208">
        <v>15.39</v>
      </c>
      <c r="AD12" s="208">
        <v>0.58000000000000007</v>
      </c>
      <c r="AE12" s="209">
        <v>1014</v>
      </c>
      <c r="AF12" s="207">
        <v>0.182</v>
      </c>
      <c r="AG12" s="207">
        <v>0.03</v>
      </c>
      <c r="AH12" s="207"/>
      <c r="AI12" s="207"/>
      <c r="AJ12" s="207"/>
      <c r="AK12" s="207"/>
      <c r="AL12" s="207"/>
      <c r="AM12" s="207"/>
      <c r="AN12" s="207"/>
      <c r="AO12" s="207"/>
      <c r="AP12" s="207"/>
      <c r="AQ12" s="207"/>
      <c r="AR12" s="207"/>
      <c r="AS12" s="210"/>
      <c r="AT12" s="210"/>
      <c r="AU12" s="211" t="s">
        <v>363</v>
      </c>
      <c r="UV12" s="18"/>
    </row>
    <row r="13" spans="1:568" s="189" customFormat="1" ht="36.6" customHeight="1" x14ac:dyDescent="0.3">
      <c r="A13" s="255">
        <v>1</v>
      </c>
      <c r="B13" s="203">
        <v>2</v>
      </c>
      <c r="C13" s="204">
        <v>937</v>
      </c>
      <c r="D13" s="204" t="s">
        <v>227</v>
      </c>
      <c r="E13" s="205" t="s">
        <v>171</v>
      </c>
      <c r="F13" s="226">
        <v>1.8</v>
      </c>
      <c r="G13" s="227" t="s">
        <v>64</v>
      </c>
      <c r="H13" s="229">
        <v>2</v>
      </c>
      <c r="I13" s="206">
        <v>0</v>
      </c>
      <c r="J13" s="206">
        <v>0</v>
      </c>
      <c r="K13" s="206">
        <v>0</v>
      </c>
      <c r="L13" s="206">
        <v>0</v>
      </c>
      <c r="M13" s="206">
        <v>0</v>
      </c>
      <c r="N13" s="206">
        <v>0.26</v>
      </c>
      <c r="O13" s="206">
        <v>2.69</v>
      </c>
      <c r="P13" s="206">
        <v>5.68</v>
      </c>
      <c r="Q13" s="206">
        <v>20.260000000000002</v>
      </c>
      <c r="R13" s="206">
        <v>25.29</v>
      </c>
      <c r="S13" s="206">
        <v>45.82</v>
      </c>
      <c r="T13" s="206">
        <v>30.13</v>
      </c>
      <c r="U13" s="206">
        <v>1.92</v>
      </c>
      <c r="V13" s="206">
        <v>1.4754476292937833</v>
      </c>
      <c r="W13" s="206">
        <v>2.7130000000000001</v>
      </c>
      <c r="X13" s="207">
        <v>0.83876401041666659</v>
      </c>
      <c r="Y13" s="206">
        <v>45.61564211965414</v>
      </c>
      <c r="Z13" s="206">
        <v>97.456124708299399</v>
      </c>
      <c r="AA13" s="206">
        <v>41.103899999999996</v>
      </c>
      <c r="AB13" s="208">
        <v>23.113900000000001</v>
      </c>
      <c r="AC13" s="208">
        <v>17.989999999999995</v>
      </c>
      <c r="AD13" s="208">
        <v>0.39</v>
      </c>
      <c r="AE13" s="209">
        <v>1245</v>
      </c>
      <c r="AF13" s="207">
        <v>0.214</v>
      </c>
      <c r="AG13" s="207">
        <v>2.8000000000000001E-2</v>
      </c>
      <c r="AH13" s="207"/>
      <c r="AI13" s="207"/>
      <c r="AJ13" s="207"/>
      <c r="AK13" s="207"/>
      <c r="AL13" s="207"/>
      <c r="AM13" s="207"/>
      <c r="AN13" s="207"/>
      <c r="AO13" s="206"/>
      <c r="AP13" s="206"/>
      <c r="AQ13" s="207"/>
      <c r="AR13" s="207"/>
      <c r="AS13" s="212"/>
      <c r="AT13" s="212"/>
      <c r="AU13" s="211" t="s">
        <v>364</v>
      </c>
      <c r="UV13" s="18"/>
    </row>
    <row r="14" spans="1:568" s="190" customFormat="1" ht="36.6" customHeight="1" x14ac:dyDescent="0.3">
      <c r="A14" s="256">
        <v>1</v>
      </c>
      <c r="B14" s="203">
        <v>3</v>
      </c>
      <c r="C14" s="204">
        <v>1021</v>
      </c>
      <c r="D14" s="204" t="s">
        <v>266</v>
      </c>
      <c r="E14" s="205" t="s">
        <v>171</v>
      </c>
      <c r="F14" s="226">
        <v>1.8</v>
      </c>
      <c r="G14" s="227" t="s">
        <v>64</v>
      </c>
      <c r="H14" s="228">
        <v>2</v>
      </c>
      <c r="I14" s="206">
        <v>0</v>
      </c>
      <c r="J14" s="206">
        <v>0</v>
      </c>
      <c r="K14" s="206">
        <v>0</v>
      </c>
      <c r="L14" s="206">
        <v>0</v>
      </c>
      <c r="M14" s="206">
        <v>0</v>
      </c>
      <c r="N14" s="206">
        <v>2.1800000000000002</v>
      </c>
      <c r="O14" s="206">
        <v>5.63</v>
      </c>
      <c r="P14" s="206">
        <v>4.68</v>
      </c>
      <c r="Q14" s="206">
        <v>29.75</v>
      </c>
      <c r="R14" s="206">
        <v>34.24</v>
      </c>
      <c r="S14" s="206">
        <v>23.52</v>
      </c>
      <c r="T14" s="206">
        <v>31.15</v>
      </c>
      <c r="U14" s="206">
        <v>1.91</v>
      </c>
      <c r="V14" s="206">
        <v>1.4563476934807471</v>
      </c>
      <c r="W14" s="206">
        <v>2.6909999999999998</v>
      </c>
      <c r="X14" s="207">
        <v>0.84777303664921466</v>
      </c>
      <c r="Y14" s="206">
        <v>45.880799201755963</v>
      </c>
      <c r="Z14" s="206">
        <v>98.876286902580915</v>
      </c>
      <c r="AA14" s="206">
        <v>39.342799999999997</v>
      </c>
      <c r="AB14" s="208">
        <v>24.712799999999998</v>
      </c>
      <c r="AC14" s="208">
        <v>14.629999999999999</v>
      </c>
      <c r="AD14" s="208">
        <v>0.44000000000000006</v>
      </c>
      <c r="AE14" s="209">
        <v>1256</v>
      </c>
      <c r="AF14" s="207">
        <v>0.21299999999999999</v>
      </c>
      <c r="AG14" s="207">
        <v>2.7E-2</v>
      </c>
      <c r="AH14" s="207"/>
      <c r="AI14" s="207"/>
      <c r="AJ14" s="207"/>
      <c r="AK14" s="207"/>
      <c r="AL14" s="207"/>
      <c r="AM14" s="207"/>
      <c r="AN14" s="207"/>
      <c r="AO14" s="207"/>
      <c r="AP14" s="207"/>
      <c r="AQ14" s="207"/>
      <c r="AR14" s="207"/>
      <c r="AS14" s="210"/>
      <c r="AT14" s="210"/>
      <c r="AU14" s="211" t="s">
        <v>365</v>
      </c>
      <c r="UV14" s="18"/>
    </row>
    <row r="15" spans="1:568" s="190" customFormat="1" ht="36.6" customHeight="1" x14ac:dyDescent="0.3">
      <c r="A15" s="256"/>
      <c r="B15" s="345" t="str">
        <f>" TRUNG BÌNH LỚP "&amp;A14</f>
        <v xml:space="preserve"> TRUNG BÌNH LỚP 1</v>
      </c>
      <c r="C15" s="346"/>
      <c r="D15" s="346"/>
      <c r="E15" s="346"/>
      <c r="F15" s="346"/>
      <c r="G15" s="346"/>
      <c r="H15" s="346"/>
      <c r="I15" s="257"/>
      <c r="J15" s="257"/>
      <c r="K15" s="257"/>
      <c r="L15" s="257"/>
      <c r="M15" s="213">
        <f t="shared" ref="M15:AD15" si="0">AVERAGE(M12:M14)</f>
        <v>0.15</v>
      </c>
      <c r="N15" s="213">
        <f t="shared" si="0"/>
        <v>1.3433333333333335</v>
      </c>
      <c r="O15" s="213">
        <f t="shared" si="0"/>
        <v>4.1133333333333333</v>
      </c>
      <c r="P15" s="213">
        <f t="shared" si="0"/>
        <v>6.6066666666666665</v>
      </c>
      <c r="Q15" s="213">
        <f t="shared" si="0"/>
        <v>26.463333333333335</v>
      </c>
      <c r="R15" s="213">
        <f t="shared" si="0"/>
        <v>30.556666666666668</v>
      </c>
      <c r="S15" s="213">
        <f t="shared" si="0"/>
        <v>30.766666666666666</v>
      </c>
      <c r="T15" s="213">
        <f t="shared" si="0"/>
        <v>31.106666666666666</v>
      </c>
      <c r="U15" s="213">
        <f t="shared" si="0"/>
        <v>1.9066666666666665</v>
      </c>
      <c r="V15" s="213">
        <f t="shared" si="0"/>
        <v>1.4543932505784838</v>
      </c>
      <c r="W15" s="213">
        <f t="shared" si="0"/>
        <v>2.6980000000000004</v>
      </c>
      <c r="X15" s="214">
        <f t="shared" si="0"/>
        <v>0.85527883932178417</v>
      </c>
      <c r="Y15" s="213">
        <f t="shared" si="0"/>
        <v>46.095041419888616</v>
      </c>
      <c r="Z15" s="213">
        <f t="shared" si="0"/>
        <v>98.116964779210022</v>
      </c>
      <c r="AA15" s="213">
        <f t="shared" si="0"/>
        <v>39.650166666666664</v>
      </c>
      <c r="AB15" s="215">
        <f t="shared" si="0"/>
        <v>23.646833333333333</v>
      </c>
      <c r="AC15" s="215">
        <f t="shared" si="0"/>
        <v>16.00333333333333</v>
      </c>
      <c r="AD15" s="215">
        <f t="shared" si="0"/>
        <v>0.47000000000000003</v>
      </c>
      <c r="AE15" s="216" t="str">
        <f>[1]!tbdo(AE12:AE14)</f>
        <v>11°58'</v>
      </c>
      <c r="AF15" s="214">
        <f>AVERAGE(AF12:AF14)</f>
        <v>0.20299999999999999</v>
      </c>
      <c r="AG15" s="214">
        <f>AVERAGE(AG12:AG14)</f>
        <v>2.8333333333333332E-2</v>
      </c>
      <c r="AH15" s="257"/>
      <c r="AI15" s="257"/>
      <c r="AJ15" s="257"/>
      <c r="AK15" s="257"/>
      <c r="AL15" s="257"/>
      <c r="AM15" s="257"/>
      <c r="AN15" s="257"/>
      <c r="AO15" s="257"/>
      <c r="AP15" s="257"/>
      <c r="AQ15" s="257"/>
      <c r="AR15" s="257"/>
      <c r="AS15" s="257"/>
      <c r="AT15" s="257"/>
      <c r="AU15" s="211"/>
      <c r="UV15" s="18"/>
    </row>
    <row r="16" spans="1:568" s="201" customFormat="1" ht="36.6" customHeight="1" x14ac:dyDescent="0.3">
      <c r="A16" s="177"/>
      <c r="B16" s="342" t="s">
        <v>320</v>
      </c>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4"/>
      <c r="UV16" s="18"/>
    </row>
    <row r="17" spans="1:568" s="190" customFormat="1" ht="36.6" customHeight="1" x14ac:dyDescent="0.3">
      <c r="A17" s="258">
        <v>2</v>
      </c>
      <c r="B17" s="203">
        <v>4</v>
      </c>
      <c r="C17" s="204">
        <v>898</v>
      </c>
      <c r="D17" s="204" t="s">
        <v>170</v>
      </c>
      <c r="E17" s="205" t="s">
        <v>173</v>
      </c>
      <c r="F17" s="226">
        <v>4</v>
      </c>
      <c r="G17" s="227" t="s">
        <v>64</v>
      </c>
      <c r="H17" s="228">
        <v>4.45</v>
      </c>
      <c r="I17" s="206">
        <v>0</v>
      </c>
      <c r="J17" s="206">
        <v>0</v>
      </c>
      <c r="K17" s="206">
        <v>0</v>
      </c>
      <c r="L17" s="206">
        <v>0</v>
      </c>
      <c r="M17" s="206">
        <v>0</v>
      </c>
      <c r="N17" s="206">
        <v>7.81</v>
      </c>
      <c r="O17" s="206">
        <v>63.25</v>
      </c>
      <c r="P17" s="206">
        <v>28.94</v>
      </c>
      <c r="Q17" s="206">
        <v>0</v>
      </c>
      <c r="R17" s="206">
        <v>0</v>
      </c>
      <c r="S17" s="206">
        <v>0</v>
      </c>
      <c r="T17" s="213"/>
      <c r="U17" s="213"/>
      <c r="V17" s="213"/>
      <c r="W17" s="206">
        <v>2.637</v>
      </c>
      <c r="X17" s="207"/>
      <c r="Y17" s="206"/>
      <c r="Z17" s="206"/>
      <c r="AA17" s="206"/>
      <c r="AB17" s="208"/>
      <c r="AC17" s="208"/>
      <c r="AD17" s="208"/>
      <c r="AE17" s="209"/>
      <c r="AF17" s="207"/>
      <c r="AG17" s="207"/>
      <c r="AH17" s="207"/>
      <c r="AI17" s="207"/>
      <c r="AJ17" s="207"/>
      <c r="AK17" s="207"/>
      <c r="AL17" s="207"/>
      <c r="AM17" s="207"/>
      <c r="AN17" s="207"/>
      <c r="AO17" s="206">
        <v>1.149</v>
      </c>
      <c r="AP17" s="206">
        <v>1.359</v>
      </c>
      <c r="AQ17" s="207">
        <v>1.2950391644908614</v>
      </c>
      <c r="AR17" s="207">
        <v>0.9403973509933774</v>
      </c>
      <c r="AS17" s="210">
        <v>3251</v>
      </c>
      <c r="AT17" s="210">
        <v>2508</v>
      </c>
      <c r="AU17" s="211" t="s">
        <v>366</v>
      </c>
      <c r="UV17" s="18"/>
    </row>
    <row r="18" spans="1:568" s="190" customFormat="1" ht="36.6" customHeight="1" x14ac:dyDescent="0.3">
      <c r="A18" s="256">
        <v>2</v>
      </c>
      <c r="B18" s="203">
        <v>5</v>
      </c>
      <c r="C18" s="204">
        <v>899</v>
      </c>
      <c r="D18" s="204" t="s">
        <v>170</v>
      </c>
      <c r="E18" s="205" t="s">
        <v>175</v>
      </c>
      <c r="F18" s="226">
        <v>6</v>
      </c>
      <c r="G18" s="227" t="s">
        <v>64</v>
      </c>
      <c r="H18" s="228">
        <v>6.45</v>
      </c>
      <c r="I18" s="206">
        <v>0</v>
      </c>
      <c r="J18" s="206">
        <v>0</v>
      </c>
      <c r="K18" s="206">
        <v>0</v>
      </c>
      <c r="L18" s="206">
        <v>0</v>
      </c>
      <c r="M18" s="206">
        <v>0</v>
      </c>
      <c r="N18" s="206">
        <v>10.130000000000001</v>
      </c>
      <c r="O18" s="206">
        <v>64.2</v>
      </c>
      <c r="P18" s="206">
        <v>25.67</v>
      </c>
      <c r="Q18" s="206">
        <v>0</v>
      </c>
      <c r="R18" s="206">
        <v>0</v>
      </c>
      <c r="S18" s="206">
        <v>0</v>
      </c>
      <c r="T18" s="206"/>
      <c r="U18" s="206"/>
      <c r="V18" s="206"/>
      <c r="W18" s="206">
        <v>2.6480000000000001</v>
      </c>
      <c r="X18" s="207"/>
      <c r="Y18" s="206"/>
      <c r="Z18" s="206"/>
      <c r="AA18" s="206"/>
      <c r="AB18" s="208"/>
      <c r="AC18" s="208"/>
      <c r="AD18" s="208"/>
      <c r="AE18" s="209"/>
      <c r="AF18" s="207"/>
      <c r="AG18" s="207"/>
      <c r="AH18" s="207"/>
      <c r="AI18" s="207"/>
      <c r="AJ18" s="207"/>
      <c r="AK18" s="207"/>
      <c r="AL18" s="207"/>
      <c r="AM18" s="207"/>
      <c r="AN18" s="207"/>
      <c r="AO18" s="206">
        <v>1.1719999999999999</v>
      </c>
      <c r="AP18" s="206">
        <v>1.3819999999999999</v>
      </c>
      <c r="AQ18" s="207">
        <v>1.2593856655290105</v>
      </c>
      <c r="AR18" s="207">
        <v>0.91606367583212767</v>
      </c>
      <c r="AS18" s="210">
        <v>3247</v>
      </c>
      <c r="AT18" s="210">
        <v>2541</v>
      </c>
      <c r="AU18" s="211" t="s">
        <v>366</v>
      </c>
      <c r="UV18" s="18"/>
    </row>
    <row r="19" spans="1:568" s="190" customFormat="1" ht="36.6" customHeight="1" x14ac:dyDescent="0.3">
      <c r="A19" s="256">
        <v>2</v>
      </c>
      <c r="B19" s="203">
        <v>6</v>
      </c>
      <c r="C19" s="204">
        <v>900</v>
      </c>
      <c r="D19" s="204" t="s">
        <v>170</v>
      </c>
      <c r="E19" s="205" t="s">
        <v>176</v>
      </c>
      <c r="F19" s="226">
        <v>8</v>
      </c>
      <c r="G19" s="227" t="s">
        <v>64</v>
      </c>
      <c r="H19" s="229">
        <v>8.4499999999999993</v>
      </c>
      <c r="I19" s="206">
        <v>0</v>
      </c>
      <c r="J19" s="206">
        <v>0</v>
      </c>
      <c r="K19" s="206">
        <v>0</v>
      </c>
      <c r="L19" s="206">
        <v>0</v>
      </c>
      <c r="M19" s="206">
        <v>0</v>
      </c>
      <c r="N19" s="206">
        <v>5.14</v>
      </c>
      <c r="O19" s="206">
        <v>61.67</v>
      </c>
      <c r="P19" s="206">
        <v>33.19</v>
      </c>
      <c r="Q19" s="206">
        <v>0</v>
      </c>
      <c r="R19" s="206">
        <v>0</v>
      </c>
      <c r="S19" s="206">
        <v>0</v>
      </c>
      <c r="T19" s="206"/>
      <c r="U19" s="206"/>
      <c r="V19" s="206"/>
      <c r="W19" s="206">
        <v>2.64</v>
      </c>
      <c r="X19" s="207"/>
      <c r="Y19" s="206"/>
      <c r="Z19" s="206"/>
      <c r="AA19" s="206"/>
      <c r="AB19" s="208"/>
      <c r="AC19" s="208"/>
      <c r="AD19" s="208"/>
      <c r="AE19" s="209"/>
      <c r="AF19" s="207"/>
      <c r="AG19" s="207"/>
      <c r="AH19" s="207"/>
      <c r="AI19" s="207"/>
      <c r="AJ19" s="207"/>
      <c r="AK19" s="207"/>
      <c r="AL19" s="207"/>
      <c r="AM19" s="207"/>
      <c r="AN19" s="207"/>
      <c r="AO19" s="206">
        <v>1.105</v>
      </c>
      <c r="AP19" s="206">
        <v>1.3520000000000001</v>
      </c>
      <c r="AQ19" s="207">
        <v>1.3891402714932126</v>
      </c>
      <c r="AR19" s="207">
        <v>0.9526627218934911</v>
      </c>
      <c r="AS19" s="210">
        <v>3230</v>
      </c>
      <c r="AT19" s="210">
        <v>2604</v>
      </c>
      <c r="AU19" s="211" t="s">
        <v>366</v>
      </c>
      <c r="UV19" s="18"/>
    </row>
    <row r="20" spans="1:568" s="190" customFormat="1" ht="36.6" customHeight="1" x14ac:dyDescent="0.3">
      <c r="A20" s="256">
        <v>2</v>
      </c>
      <c r="B20" s="203">
        <v>7</v>
      </c>
      <c r="C20" s="204">
        <v>901</v>
      </c>
      <c r="D20" s="204" t="s">
        <v>170</v>
      </c>
      <c r="E20" s="205" t="s">
        <v>177</v>
      </c>
      <c r="F20" s="226">
        <v>10</v>
      </c>
      <c r="G20" s="227" t="s">
        <v>64</v>
      </c>
      <c r="H20" s="229">
        <v>10.45</v>
      </c>
      <c r="I20" s="206">
        <v>0</v>
      </c>
      <c r="J20" s="206">
        <v>0</v>
      </c>
      <c r="K20" s="206">
        <v>0</v>
      </c>
      <c r="L20" s="206">
        <v>0</v>
      </c>
      <c r="M20" s="206">
        <v>0</v>
      </c>
      <c r="N20" s="206">
        <v>7.89</v>
      </c>
      <c r="O20" s="206">
        <v>57.08</v>
      </c>
      <c r="P20" s="206">
        <v>35.03</v>
      </c>
      <c r="Q20" s="206">
        <v>0</v>
      </c>
      <c r="R20" s="206">
        <v>0</v>
      </c>
      <c r="S20" s="206">
        <v>0</v>
      </c>
      <c r="T20" s="206"/>
      <c r="U20" s="206"/>
      <c r="V20" s="206"/>
      <c r="W20" s="206">
        <v>2.633</v>
      </c>
      <c r="X20" s="207"/>
      <c r="Y20" s="206"/>
      <c r="Z20" s="206"/>
      <c r="AA20" s="206"/>
      <c r="AB20" s="208"/>
      <c r="AC20" s="208"/>
      <c r="AD20" s="208"/>
      <c r="AE20" s="209"/>
      <c r="AF20" s="207"/>
      <c r="AG20" s="207"/>
      <c r="AH20" s="207"/>
      <c r="AI20" s="207"/>
      <c r="AJ20" s="207"/>
      <c r="AK20" s="207"/>
      <c r="AL20" s="207"/>
      <c r="AM20" s="207"/>
      <c r="AN20" s="207"/>
      <c r="AO20" s="206">
        <v>1.147</v>
      </c>
      <c r="AP20" s="206">
        <v>1.4019999999999999</v>
      </c>
      <c r="AQ20" s="207">
        <v>1.2955536181342633</v>
      </c>
      <c r="AR20" s="207">
        <v>0.87803138373751799</v>
      </c>
      <c r="AS20" s="210">
        <v>3010</v>
      </c>
      <c r="AT20" s="210">
        <v>2508</v>
      </c>
      <c r="AU20" s="211" t="s">
        <v>366</v>
      </c>
      <c r="UV20" s="18"/>
    </row>
    <row r="21" spans="1:568" s="190" customFormat="1" ht="36.6" customHeight="1" x14ac:dyDescent="0.3">
      <c r="A21" s="256">
        <v>2</v>
      </c>
      <c r="B21" s="203">
        <v>8</v>
      </c>
      <c r="C21" s="204">
        <v>938</v>
      </c>
      <c r="D21" s="204" t="s">
        <v>227</v>
      </c>
      <c r="E21" s="205" t="s">
        <v>173</v>
      </c>
      <c r="F21" s="226">
        <v>4</v>
      </c>
      <c r="G21" s="227" t="s">
        <v>64</v>
      </c>
      <c r="H21" s="229">
        <v>4.45</v>
      </c>
      <c r="I21" s="206">
        <v>0</v>
      </c>
      <c r="J21" s="206">
        <v>0</v>
      </c>
      <c r="K21" s="206">
        <v>0</v>
      </c>
      <c r="L21" s="206">
        <v>0</v>
      </c>
      <c r="M21" s="206">
        <v>3.27</v>
      </c>
      <c r="N21" s="206">
        <v>11.5</v>
      </c>
      <c r="O21" s="206">
        <v>58.73</v>
      </c>
      <c r="P21" s="206">
        <v>26.5</v>
      </c>
      <c r="Q21" s="206">
        <v>0</v>
      </c>
      <c r="R21" s="206">
        <v>0</v>
      </c>
      <c r="S21" s="206">
        <v>0</v>
      </c>
      <c r="T21" s="206"/>
      <c r="U21" s="206"/>
      <c r="V21" s="206"/>
      <c r="W21" s="206">
        <v>2.6349999999999998</v>
      </c>
      <c r="X21" s="207"/>
      <c r="Y21" s="206"/>
      <c r="Z21" s="206"/>
      <c r="AA21" s="206"/>
      <c r="AB21" s="208"/>
      <c r="AC21" s="208"/>
      <c r="AD21" s="208"/>
      <c r="AE21" s="209"/>
      <c r="AF21" s="207"/>
      <c r="AG21" s="207"/>
      <c r="AH21" s="207"/>
      <c r="AI21" s="207"/>
      <c r="AJ21" s="207"/>
      <c r="AK21" s="207"/>
      <c r="AL21" s="207"/>
      <c r="AM21" s="207"/>
      <c r="AN21" s="207"/>
      <c r="AO21" s="206">
        <v>1.105</v>
      </c>
      <c r="AP21" s="206">
        <v>1.391</v>
      </c>
      <c r="AQ21" s="207">
        <v>1.3846153846153846</v>
      </c>
      <c r="AR21" s="207">
        <v>0.89432063263838946</v>
      </c>
      <c r="AS21" s="210">
        <v>3129</v>
      </c>
      <c r="AT21" s="210">
        <v>2600</v>
      </c>
      <c r="AU21" s="211" t="s">
        <v>366</v>
      </c>
      <c r="UV21" s="18"/>
    </row>
    <row r="22" spans="1:568" s="190" customFormat="1" ht="36.6" customHeight="1" x14ac:dyDescent="0.3">
      <c r="A22" s="256">
        <v>2</v>
      </c>
      <c r="B22" s="203">
        <v>9</v>
      </c>
      <c r="C22" s="204">
        <v>939</v>
      </c>
      <c r="D22" s="204" t="s">
        <v>227</v>
      </c>
      <c r="E22" s="205" t="s">
        <v>175</v>
      </c>
      <c r="F22" s="226">
        <v>6</v>
      </c>
      <c r="G22" s="227" t="s">
        <v>64</v>
      </c>
      <c r="H22" s="229">
        <v>6.45</v>
      </c>
      <c r="I22" s="206">
        <v>0</v>
      </c>
      <c r="J22" s="206">
        <v>0</v>
      </c>
      <c r="K22" s="206">
        <v>0</v>
      </c>
      <c r="L22" s="206">
        <v>0</v>
      </c>
      <c r="M22" s="206">
        <v>0</v>
      </c>
      <c r="N22" s="206">
        <v>10.14</v>
      </c>
      <c r="O22" s="206">
        <v>64.62</v>
      </c>
      <c r="P22" s="206">
        <v>25.24</v>
      </c>
      <c r="Q22" s="206">
        <v>0</v>
      </c>
      <c r="R22" s="206">
        <v>0</v>
      </c>
      <c r="S22" s="206">
        <v>0</v>
      </c>
      <c r="T22" s="206"/>
      <c r="U22" s="206"/>
      <c r="V22" s="206"/>
      <c r="W22" s="206">
        <v>2.6480000000000001</v>
      </c>
      <c r="X22" s="207"/>
      <c r="Y22" s="206"/>
      <c r="Z22" s="206"/>
      <c r="AA22" s="206"/>
      <c r="AB22" s="208"/>
      <c r="AC22" s="208"/>
      <c r="AD22" s="208"/>
      <c r="AE22" s="209"/>
      <c r="AF22" s="207"/>
      <c r="AG22" s="207"/>
      <c r="AH22" s="207"/>
      <c r="AI22" s="207"/>
      <c r="AJ22" s="207"/>
      <c r="AK22" s="207"/>
      <c r="AL22" s="207"/>
      <c r="AM22" s="207"/>
      <c r="AN22" s="207"/>
      <c r="AO22" s="206">
        <v>1.165</v>
      </c>
      <c r="AP22" s="206">
        <v>1.393</v>
      </c>
      <c r="AQ22" s="207">
        <v>1.272961373390558</v>
      </c>
      <c r="AR22" s="207">
        <v>0.90093323761665478</v>
      </c>
      <c r="AS22" s="210">
        <v>3210</v>
      </c>
      <c r="AT22" s="210">
        <v>2209</v>
      </c>
      <c r="AU22" s="211" t="s">
        <v>366</v>
      </c>
      <c r="UV22" s="18"/>
    </row>
    <row r="23" spans="1:568" s="190" customFormat="1" ht="36.6" customHeight="1" x14ac:dyDescent="0.3">
      <c r="A23" s="256">
        <v>2</v>
      </c>
      <c r="B23" s="203">
        <v>10</v>
      </c>
      <c r="C23" s="204">
        <v>940</v>
      </c>
      <c r="D23" s="204" t="s">
        <v>227</v>
      </c>
      <c r="E23" s="205" t="s">
        <v>176</v>
      </c>
      <c r="F23" s="226">
        <v>8</v>
      </c>
      <c r="G23" s="227" t="s">
        <v>64</v>
      </c>
      <c r="H23" s="229">
        <v>8.4499999999999993</v>
      </c>
      <c r="I23" s="206">
        <v>0</v>
      </c>
      <c r="J23" s="206">
        <v>0</v>
      </c>
      <c r="K23" s="206">
        <v>0</v>
      </c>
      <c r="L23" s="206">
        <v>0</v>
      </c>
      <c r="M23" s="206">
        <v>0</v>
      </c>
      <c r="N23" s="206">
        <v>11.54</v>
      </c>
      <c r="O23" s="206">
        <v>63.03</v>
      </c>
      <c r="P23" s="206">
        <v>25.43</v>
      </c>
      <c r="Q23" s="206">
        <v>0</v>
      </c>
      <c r="R23" s="206">
        <v>0</v>
      </c>
      <c r="S23" s="206">
        <v>0</v>
      </c>
      <c r="T23" s="206"/>
      <c r="U23" s="206"/>
      <c r="V23" s="206"/>
      <c r="W23" s="206">
        <v>2.6459999999999999</v>
      </c>
      <c r="X23" s="207"/>
      <c r="Y23" s="206"/>
      <c r="Z23" s="206"/>
      <c r="AA23" s="206"/>
      <c r="AB23" s="208"/>
      <c r="AC23" s="208"/>
      <c r="AD23" s="208"/>
      <c r="AE23" s="209"/>
      <c r="AF23" s="207"/>
      <c r="AG23" s="207"/>
      <c r="AH23" s="207"/>
      <c r="AI23" s="207"/>
      <c r="AJ23" s="207"/>
      <c r="AK23" s="207"/>
      <c r="AL23" s="207"/>
      <c r="AM23" s="207"/>
      <c r="AN23" s="207"/>
      <c r="AO23" s="206">
        <v>1.19</v>
      </c>
      <c r="AP23" s="206">
        <v>1.2769999999999999</v>
      </c>
      <c r="AQ23" s="207">
        <v>1.223529411764706</v>
      </c>
      <c r="AR23" s="207">
        <v>1.0720438527799532</v>
      </c>
      <c r="AS23" s="210">
        <v>3243</v>
      </c>
      <c r="AT23" s="210">
        <v>2404</v>
      </c>
      <c r="AU23" s="211" t="s">
        <v>366</v>
      </c>
      <c r="UV23" s="18"/>
    </row>
    <row r="24" spans="1:568" s="190" customFormat="1" ht="36.6" customHeight="1" x14ac:dyDescent="0.3">
      <c r="A24" s="256">
        <v>2</v>
      </c>
      <c r="B24" s="203">
        <v>11</v>
      </c>
      <c r="C24" s="204">
        <v>941</v>
      </c>
      <c r="D24" s="204" t="s">
        <v>227</v>
      </c>
      <c r="E24" s="205" t="s">
        <v>177</v>
      </c>
      <c r="F24" s="226">
        <v>10</v>
      </c>
      <c r="G24" s="227" t="s">
        <v>64</v>
      </c>
      <c r="H24" s="229">
        <v>10.45</v>
      </c>
      <c r="I24" s="206">
        <v>0</v>
      </c>
      <c r="J24" s="206">
        <v>0</v>
      </c>
      <c r="K24" s="206">
        <v>0</v>
      </c>
      <c r="L24" s="206">
        <v>0</v>
      </c>
      <c r="M24" s="206">
        <v>1.5</v>
      </c>
      <c r="N24" s="206">
        <v>9.32</v>
      </c>
      <c r="O24" s="206">
        <v>58</v>
      </c>
      <c r="P24" s="206">
        <v>31.18</v>
      </c>
      <c r="Q24" s="206">
        <v>0</v>
      </c>
      <c r="R24" s="206">
        <v>0</v>
      </c>
      <c r="S24" s="206">
        <v>0</v>
      </c>
      <c r="T24" s="206"/>
      <c r="U24" s="206"/>
      <c r="V24" s="206"/>
      <c r="W24" s="206">
        <v>2.6480000000000001</v>
      </c>
      <c r="X24" s="207"/>
      <c r="Y24" s="206"/>
      <c r="Z24" s="206"/>
      <c r="AA24" s="206"/>
      <c r="AB24" s="208"/>
      <c r="AC24" s="208"/>
      <c r="AD24" s="208"/>
      <c r="AE24" s="209"/>
      <c r="AF24" s="207"/>
      <c r="AG24" s="207"/>
      <c r="AH24" s="207"/>
      <c r="AI24" s="207"/>
      <c r="AJ24" s="207"/>
      <c r="AK24" s="207"/>
      <c r="AL24" s="207"/>
      <c r="AM24" s="207"/>
      <c r="AN24" s="207"/>
      <c r="AO24" s="206">
        <v>1.103</v>
      </c>
      <c r="AP24" s="206">
        <v>1.3460000000000001</v>
      </c>
      <c r="AQ24" s="207">
        <v>1.4007252946509521</v>
      </c>
      <c r="AR24" s="207">
        <v>0.96731054977711728</v>
      </c>
      <c r="AS24" s="210">
        <v>3136</v>
      </c>
      <c r="AT24" s="210">
        <v>3213</v>
      </c>
      <c r="AU24" s="211" t="s">
        <v>366</v>
      </c>
      <c r="UV24" s="18"/>
    </row>
    <row r="25" spans="1:568" s="190" customFormat="1" ht="36.6" customHeight="1" x14ac:dyDescent="0.3">
      <c r="A25" s="256">
        <v>2</v>
      </c>
      <c r="B25" s="203">
        <v>12</v>
      </c>
      <c r="C25" s="204">
        <v>942</v>
      </c>
      <c r="D25" s="204" t="s">
        <v>227</v>
      </c>
      <c r="E25" s="205" t="s">
        <v>187</v>
      </c>
      <c r="F25" s="226">
        <v>12</v>
      </c>
      <c r="G25" s="227" t="s">
        <v>64</v>
      </c>
      <c r="H25" s="229">
        <v>12.45</v>
      </c>
      <c r="I25" s="206">
        <v>0</v>
      </c>
      <c r="J25" s="206">
        <v>0</v>
      </c>
      <c r="K25" s="206">
        <v>0</v>
      </c>
      <c r="L25" s="206">
        <v>0</v>
      </c>
      <c r="M25" s="206">
        <v>1.07</v>
      </c>
      <c r="N25" s="206">
        <v>8.64</v>
      </c>
      <c r="O25" s="206">
        <v>58.35</v>
      </c>
      <c r="P25" s="206">
        <v>31.94</v>
      </c>
      <c r="Q25" s="206">
        <v>0</v>
      </c>
      <c r="R25" s="206">
        <v>0</v>
      </c>
      <c r="S25" s="206">
        <v>0</v>
      </c>
      <c r="T25" s="206"/>
      <c r="U25" s="206"/>
      <c r="V25" s="206"/>
      <c r="W25" s="206">
        <v>2.637</v>
      </c>
      <c r="X25" s="207"/>
      <c r="Y25" s="206"/>
      <c r="Z25" s="206"/>
      <c r="AA25" s="206"/>
      <c r="AB25" s="208"/>
      <c r="AC25" s="208"/>
      <c r="AD25" s="208"/>
      <c r="AE25" s="209"/>
      <c r="AF25" s="207"/>
      <c r="AG25" s="207"/>
      <c r="AH25" s="207"/>
      <c r="AI25" s="207"/>
      <c r="AJ25" s="207"/>
      <c r="AK25" s="207"/>
      <c r="AL25" s="207"/>
      <c r="AM25" s="207"/>
      <c r="AN25" s="207"/>
      <c r="AO25" s="206">
        <v>1.099</v>
      </c>
      <c r="AP25" s="206">
        <v>1.2809999999999999</v>
      </c>
      <c r="AQ25" s="207">
        <v>1.3994540491355778</v>
      </c>
      <c r="AR25" s="207">
        <v>1.0585480093676818</v>
      </c>
      <c r="AS25" s="210">
        <v>3023</v>
      </c>
      <c r="AT25" s="210">
        <v>3109</v>
      </c>
      <c r="AU25" s="211" t="s">
        <v>366</v>
      </c>
      <c r="UV25" s="18"/>
    </row>
    <row r="26" spans="1:568" s="190" customFormat="1" ht="36.6" customHeight="1" x14ac:dyDescent="0.3">
      <c r="A26" s="256">
        <v>2</v>
      </c>
      <c r="B26" s="203">
        <v>13</v>
      </c>
      <c r="C26" s="204">
        <v>978</v>
      </c>
      <c r="D26" s="204" t="s">
        <v>246</v>
      </c>
      <c r="E26" s="205" t="s">
        <v>173</v>
      </c>
      <c r="F26" s="226">
        <v>2</v>
      </c>
      <c r="G26" s="227" t="s">
        <v>64</v>
      </c>
      <c r="H26" s="228">
        <v>2.4500000000000002</v>
      </c>
      <c r="I26" s="206">
        <v>0</v>
      </c>
      <c r="J26" s="206">
        <v>0</v>
      </c>
      <c r="K26" s="206">
        <v>0</v>
      </c>
      <c r="L26" s="206">
        <v>0</v>
      </c>
      <c r="M26" s="206">
        <v>0</v>
      </c>
      <c r="N26" s="206">
        <v>6.18</v>
      </c>
      <c r="O26" s="206">
        <v>57.3</v>
      </c>
      <c r="P26" s="206">
        <v>36.520000000000003</v>
      </c>
      <c r="Q26" s="206">
        <v>0</v>
      </c>
      <c r="R26" s="206">
        <v>0</v>
      </c>
      <c r="S26" s="206">
        <v>0</v>
      </c>
      <c r="T26" s="206"/>
      <c r="U26" s="206"/>
      <c r="V26" s="206"/>
      <c r="W26" s="206">
        <v>2.6309999999999998</v>
      </c>
      <c r="X26" s="207"/>
      <c r="Y26" s="206"/>
      <c r="Z26" s="206"/>
      <c r="AA26" s="206"/>
      <c r="AB26" s="208"/>
      <c r="AC26" s="208"/>
      <c r="AD26" s="208"/>
      <c r="AE26" s="209"/>
      <c r="AF26" s="207"/>
      <c r="AG26" s="207"/>
      <c r="AH26" s="207"/>
      <c r="AI26" s="207"/>
      <c r="AJ26" s="207"/>
      <c r="AK26" s="207"/>
      <c r="AL26" s="207"/>
      <c r="AM26" s="207"/>
      <c r="AN26" s="207"/>
      <c r="AO26" s="206">
        <v>1.129</v>
      </c>
      <c r="AP26" s="206">
        <v>1.32</v>
      </c>
      <c r="AQ26" s="207">
        <v>1.3303808680248004</v>
      </c>
      <c r="AR26" s="207">
        <v>0.99318181818181794</v>
      </c>
      <c r="AS26" s="210">
        <v>3338</v>
      </c>
      <c r="AT26" s="210">
        <v>2509</v>
      </c>
      <c r="AU26" s="211" t="s">
        <v>367</v>
      </c>
      <c r="UV26" s="18"/>
    </row>
    <row r="27" spans="1:568" s="190" customFormat="1" ht="36.6" customHeight="1" x14ac:dyDescent="0.3">
      <c r="A27" s="256">
        <v>2</v>
      </c>
      <c r="B27" s="203">
        <v>14</v>
      </c>
      <c r="C27" s="204">
        <v>979</v>
      </c>
      <c r="D27" s="204" t="s">
        <v>246</v>
      </c>
      <c r="E27" s="205" t="s">
        <v>175</v>
      </c>
      <c r="F27" s="226">
        <v>4</v>
      </c>
      <c r="G27" s="227" t="s">
        <v>64</v>
      </c>
      <c r="H27" s="228">
        <v>4.45</v>
      </c>
      <c r="I27" s="206">
        <v>0</v>
      </c>
      <c r="J27" s="206">
        <v>0</v>
      </c>
      <c r="K27" s="206">
        <v>0</v>
      </c>
      <c r="L27" s="206">
        <v>0</v>
      </c>
      <c r="M27" s="206">
        <v>0</v>
      </c>
      <c r="N27" s="206">
        <v>8.61</v>
      </c>
      <c r="O27" s="206">
        <v>60.79</v>
      </c>
      <c r="P27" s="206">
        <v>30.6</v>
      </c>
      <c r="Q27" s="206">
        <v>0</v>
      </c>
      <c r="R27" s="206">
        <v>0</v>
      </c>
      <c r="S27" s="206">
        <v>0</v>
      </c>
      <c r="T27" s="206"/>
      <c r="U27" s="206"/>
      <c r="V27" s="206"/>
      <c r="W27" s="206">
        <v>2.637</v>
      </c>
      <c r="X27" s="207"/>
      <c r="Y27" s="206"/>
      <c r="Z27" s="206"/>
      <c r="AA27" s="206"/>
      <c r="AB27" s="208"/>
      <c r="AC27" s="208"/>
      <c r="AD27" s="208"/>
      <c r="AE27" s="209"/>
      <c r="AF27" s="207"/>
      <c r="AG27" s="207"/>
      <c r="AH27" s="207"/>
      <c r="AI27" s="207"/>
      <c r="AJ27" s="207"/>
      <c r="AK27" s="207"/>
      <c r="AL27" s="207"/>
      <c r="AM27" s="207"/>
      <c r="AN27" s="207"/>
      <c r="AO27" s="206">
        <v>1.1679999999999999</v>
      </c>
      <c r="AP27" s="206">
        <v>1.3120000000000001</v>
      </c>
      <c r="AQ27" s="207">
        <v>1.257705479452055</v>
      </c>
      <c r="AR27" s="207">
        <v>1.0099085365853657</v>
      </c>
      <c r="AS27" s="210">
        <v>3222</v>
      </c>
      <c r="AT27" s="210">
        <v>2256</v>
      </c>
      <c r="AU27" s="211" t="s">
        <v>367</v>
      </c>
      <c r="UV27" s="18"/>
    </row>
    <row r="28" spans="1:568" s="190" customFormat="1" ht="36.6" customHeight="1" x14ac:dyDescent="0.3">
      <c r="A28" s="256">
        <v>2</v>
      </c>
      <c r="B28" s="203">
        <v>15</v>
      </c>
      <c r="C28" s="204">
        <v>980</v>
      </c>
      <c r="D28" s="204" t="s">
        <v>246</v>
      </c>
      <c r="E28" s="205" t="s">
        <v>176</v>
      </c>
      <c r="F28" s="226">
        <v>6</v>
      </c>
      <c r="G28" s="227" t="s">
        <v>64</v>
      </c>
      <c r="H28" s="228">
        <v>6.45</v>
      </c>
      <c r="I28" s="206">
        <v>0</v>
      </c>
      <c r="J28" s="206">
        <v>0</v>
      </c>
      <c r="K28" s="206">
        <v>0</v>
      </c>
      <c r="L28" s="206">
        <v>0</v>
      </c>
      <c r="M28" s="206">
        <v>0</v>
      </c>
      <c r="N28" s="206">
        <v>11.87</v>
      </c>
      <c r="O28" s="206">
        <v>62.34</v>
      </c>
      <c r="P28" s="206">
        <v>25.79</v>
      </c>
      <c r="Q28" s="206">
        <v>0</v>
      </c>
      <c r="R28" s="206">
        <v>0</v>
      </c>
      <c r="S28" s="206">
        <v>0</v>
      </c>
      <c r="T28" s="206"/>
      <c r="U28" s="206"/>
      <c r="V28" s="206"/>
      <c r="W28" s="206">
        <v>2.6440000000000001</v>
      </c>
      <c r="X28" s="207"/>
      <c r="Y28" s="206"/>
      <c r="Z28" s="206"/>
      <c r="AA28" s="206"/>
      <c r="AB28" s="208"/>
      <c r="AC28" s="208"/>
      <c r="AD28" s="208"/>
      <c r="AE28" s="209"/>
      <c r="AF28" s="207"/>
      <c r="AG28" s="207"/>
      <c r="AH28" s="207"/>
      <c r="AI28" s="207"/>
      <c r="AJ28" s="207"/>
      <c r="AK28" s="207"/>
      <c r="AL28" s="207"/>
      <c r="AM28" s="207"/>
      <c r="AN28" s="207"/>
      <c r="AO28" s="206">
        <v>1.1519999999999999</v>
      </c>
      <c r="AP28" s="206">
        <v>1.3740000000000001</v>
      </c>
      <c r="AQ28" s="207">
        <v>1.2951388888888893</v>
      </c>
      <c r="AR28" s="207">
        <v>0.92430858806404648</v>
      </c>
      <c r="AS28" s="210">
        <v>3316</v>
      </c>
      <c r="AT28" s="210">
        <v>2255</v>
      </c>
      <c r="AU28" s="211" t="s">
        <v>367</v>
      </c>
      <c r="UV28" s="18"/>
    </row>
    <row r="29" spans="1:568" s="190" customFormat="1" ht="36.6" customHeight="1" x14ac:dyDescent="0.3">
      <c r="A29" s="256">
        <v>2</v>
      </c>
      <c r="B29" s="203">
        <v>16</v>
      </c>
      <c r="C29" s="204">
        <v>981</v>
      </c>
      <c r="D29" s="204" t="s">
        <v>246</v>
      </c>
      <c r="E29" s="205" t="s">
        <v>177</v>
      </c>
      <c r="F29" s="226">
        <v>8</v>
      </c>
      <c r="G29" s="227" t="s">
        <v>64</v>
      </c>
      <c r="H29" s="228">
        <v>8.4499999999999993</v>
      </c>
      <c r="I29" s="206">
        <v>0</v>
      </c>
      <c r="J29" s="206">
        <v>0</v>
      </c>
      <c r="K29" s="206">
        <v>0</v>
      </c>
      <c r="L29" s="206">
        <v>0</v>
      </c>
      <c r="M29" s="206">
        <v>0</v>
      </c>
      <c r="N29" s="206">
        <v>9.67</v>
      </c>
      <c r="O29" s="206">
        <v>64.430000000000007</v>
      </c>
      <c r="P29" s="206">
        <v>25.9</v>
      </c>
      <c r="Q29" s="206">
        <v>0</v>
      </c>
      <c r="R29" s="206">
        <v>0</v>
      </c>
      <c r="S29" s="206">
        <v>0</v>
      </c>
      <c r="T29" s="206"/>
      <c r="U29" s="206"/>
      <c r="V29" s="206"/>
      <c r="W29" s="206">
        <v>2.6379999999999999</v>
      </c>
      <c r="X29" s="207"/>
      <c r="Y29" s="206"/>
      <c r="Z29" s="206"/>
      <c r="AA29" s="206"/>
      <c r="AB29" s="208"/>
      <c r="AC29" s="208"/>
      <c r="AD29" s="208"/>
      <c r="AE29" s="209"/>
      <c r="AF29" s="207"/>
      <c r="AG29" s="207"/>
      <c r="AH29" s="207"/>
      <c r="AI29" s="207"/>
      <c r="AJ29" s="207"/>
      <c r="AK29" s="207"/>
      <c r="AL29" s="207"/>
      <c r="AM29" s="207"/>
      <c r="AN29" s="207"/>
      <c r="AO29" s="206">
        <v>1.159</v>
      </c>
      <c r="AP29" s="206">
        <v>1.3440000000000001</v>
      </c>
      <c r="AQ29" s="207">
        <v>1.2761000862812768</v>
      </c>
      <c r="AR29" s="207">
        <v>0.96279761904761885</v>
      </c>
      <c r="AS29" s="210">
        <v>3353</v>
      </c>
      <c r="AT29" s="210">
        <v>2506</v>
      </c>
      <c r="AU29" s="211" t="s">
        <v>367</v>
      </c>
      <c r="UV29" s="18"/>
    </row>
    <row r="30" spans="1:568" s="190" customFormat="1" ht="36.6" customHeight="1" x14ac:dyDescent="0.3">
      <c r="A30" s="256">
        <v>2</v>
      </c>
      <c r="B30" s="203">
        <v>17</v>
      </c>
      <c r="C30" s="204">
        <v>982</v>
      </c>
      <c r="D30" s="204" t="s">
        <v>246</v>
      </c>
      <c r="E30" s="205" t="s">
        <v>187</v>
      </c>
      <c r="F30" s="226">
        <v>10</v>
      </c>
      <c r="G30" s="227" t="s">
        <v>64</v>
      </c>
      <c r="H30" s="228">
        <v>10.45</v>
      </c>
      <c r="I30" s="206">
        <v>0</v>
      </c>
      <c r="J30" s="206">
        <v>0</v>
      </c>
      <c r="K30" s="206">
        <v>0</v>
      </c>
      <c r="L30" s="206">
        <v>0</v>
      </c>
      <c r="M30" s="206">
        <v>2.48</v>
      </c>
      <c r="N30" s="206">
        <v>8.44</v>
      </c>
      <c r="O30" s="206">
        <v>54.94</v>
      </c>
      <c r="P30" s="206">
        <v>34.14</v>
      </c>
      <c r="Q30" s="206">
        <v>0</v>
      </c>
      <c r="R30" s="206">
        <v>0</v>
      </c>
      <c r="S30" s="206">
        <v>0</v>
      </c>
      <c r="T30" s="206"/>
      <c r="U30" s="206"/>
      <c r="V30" s="206"/>
      <c r="W30" s="206">
        <v>2.6349999999999998</v>
      </c>
      <c r="X30" s="207"/>
      <c r="Y30" s="206"/>
      <c r="Z30" s="206"/>
      <c r="AA30" s="206"/>
      <c r="AB30" s="208"/>
      <c r="AC30" s="208"/>
      <c r="AD30" s="208"/>
      <c r="AE30" s="209"/>
      <c r="AF30" s="207"/>
      <c r="AG30" s="207"/>
      <c r="AH30" s="207"/>
      <c r="AI30" s="207"/>
      <c r="AJ30" s="207"/>
      <c r="AK30" s="207"/>
      <c r="AL30" s="207"/>
      <c r="AM30" s="207"/>
      <c r="AN30" s="207"/>
      <c r="AO30" s="206">
        <v>1.141</v>
      </c>
      <c r="AP30" s="206">
        <v>1.34</v>
      </c>
      <c r="AQ30" s="207">
        <v>1.3093777388255914</v>
      </c>
      <c r="AR30" s="207">
        <v>0.96641791044776082</v>
      </c>
      <c r="AS30" s="210">
        <v>3300</v>
      </c>
      <c r="AT30" s="210">
        <v>2446</v>
      </c>
      <c r="AU30" s="211" t="s">
        <v>367</v>
      </c>
      <c r="UV30" s="18"/>
    </row>
    <row r="31" spans="1:568" s="190" customFormat="1" ht="36.6" customHeight="1" x14ac:dyDescent="0.3">
      <c r="A31" s="256">
        <v>2</v>
      </c>
      <c r="B31" s="203">
        <v>18</v>
      </c>
      <c r="C31" s="204">
        <v>1022</v>
      </c>
      <c r="D31" s="204" t="s">
        <v>266</v>
      </c>
      <c r="E31" s="205" t="s">
        <v>173</v>
      </c>
      <c r="F31" s="226">
        <v>4</v>
      </c>
      <c r="G31" s="227" t="s">
        <v>64</v>
      </c>
      <c r="H31" s="228">
        <v>4.45</v>
      </c>
      <c r="I31" s="206">
        <v>0</v>
      </c>
      <c r="J31" s="206">
        <v>0</v>
      </c>
      <c r="K31" s="206">
        <v>0</v>
      </c>
      <c r="L31" s="206">
        <v>0</v>
      </c>
      <c r="M31" s="206">
        <v>0</v>
      </c>
      <c r="N31" s="206">
        <v>5.9</v>
      </c>
      <c r="O31" s="206">
        <v>64.36</v>
      </c>
      <c r="P31" s="206">
        <v>29.74</v>
      </c>
      <c r="Q31" s="206">
        <v>0</v>
      </c>
      <c r="R31" s="206">
        <v>0</v>
      </c>
      <c r="S31" s="206">
        <v>0</v>
      </c>
      <c r="T31" s="206"/>
      <c r="U31" s="206"/>
      <c r="V31" s="206"/>
      <c r="W31" s="206">
        <v>2.637</v>
      </c>
      <c r="X31" s="207"/>
      <c r="Y31" s="206"/>
      <c r="Z31" s="206"/>
      <c r="AA31" s="206"/>
      <c r="AB31" s="208"/>
      <c r="AC31" s="208"/>
      <c r="AD31" s="208"/>
      <c r="AE31" s="209"/>
      <c r="AF31" s="207"/>
      <c r="AG31" s="207"/>
      <c r="AH31" s="207"/>
      <c r="AI31" s="207"/>
      <c r="AJ31" s="207"/>
      <c r="AK31" s="207"/>
      <c r="AL31" s="207"/>
      <c r="AM31" s="207"/>
      <c r="AN31" s="207"/>
      <c r="AO31" s="206">
        <v>1.0980000000000001</v>
      </c>
      <c r="AP31" s="206">
        <v>1.397</v>
      </c>
      <c r="AQ31" s="207">
        <v>1.401639344262295</v>
      </c>
      <c r="AR31" s="207">
        <v>0.88761632068718677</v>
      </c>
      <c r="AS31" s="210">
        <v>3008</v>
      </c>
      <c r="AT31" s="210">
        <v>2221</v>
      </c>
      <c r="AU31" s="211" t="s">
        <v>367</v>
      </c>
      <c r="UV31" s="18"/>
    </row>
    <row r="32" spans="1:568" s="190" customFormat="1" ht="36.6" customHeight="1" x14ac:dyDescent="0.3">
      <c r="A32" s="256">
        <v>2</v>
      </c>
      <c r="B32" s="203">
        <v>19</v>
      </c>
      <c r="C32" s="204">
        <v>1023</v>
      </c>
      <c r="D32" s="204" t="s">
        <v>266</v>
      </c>
      <c r="E32" s="205" t="s">
        <v>175</v>
      </c>
      <c r="F32" s="226">
        <v>6</v>
      </c>
      <c r="G32" s="227" t="s">
        <v>64</v>
      </c>
      <c r="H32" s="228">
        <v>6.45</v>
      </c>
      <c r="I32" s="206">
        <v>0</v>
      </c>
      <c r="J32" s="206">
        <v>0</v>
      </c>
      <c r="K32" s="206">
        <v>0</v>
      </c>
      <c r="L32" s="206">
        <v>0</v>
      </c>
      <c r="M32" s="206">
        <v>0</v>
      </c>
      <c r="N32" s="206">
        <v>8.9700000000000006</v>
      </c>
      <c r="O32" s="206">
        <v>60.73</v>
      </c>
      <c r="P32" s="206">
        <v>30.3</v>
      </c>
      <c r="Q32" s="206">
        <v>0</v>
      </c>
      <c r="R32" s="206">
        <v>0</v>
      </c>
      <c r="S32" s="206">
        <v>0</v>
      </c>
      <c r="T32" s="206"/>
      <c r="U32" s="206"/>
      <c r="V32" s="206"/>
      <c r="W32" s="206">
        <v>2.641</v>
      </c>
      <c r="X32" s="207"/>
      <c r="Y32" s="206"/>
      <c r="Z32" s="206"/>
      <c r="AA32" s="206"/>
      <c r="AB32" s="208"/>
      <c r="AC32" s="208"/>
      <c r="AD32" s="208"/>
      <c r="AE32" s="209"/>
      <c r="AF32" s="207"/>
      <c r="AG32" s="207"/>
      <c r="AH32" s="207"/>
      <c r="AI32" s="207"/>
      <c r="AJ32" s="207"/>
      <c r="AK32" s="207"/>
      <c r="AL32" s="207"/>
      <c r="AM32" s="207"/>
      <c r="AN32" s="207"/>
      <c r="AO32" s="206">
        <v>1.131</v>
      </c>
      <c r="AP32" s="206">
        <v>1.339</v>
      </c>
      <c r="AQ32" s="207">
        <v>1.3351016799292661</v>
      </c>
      <c r="AR32" s="207">
        <v>0.97236743838685591</v>
      </c>
      <c r="AS32" s="210">
        <v>3035</v>
      </c>
      <c r="AT32" s="210">
        <v>2642</v>
      </c>
      <c r="AU32" s="211" t="s">
        <v>367</v>
      </c>
      <c r="UV32" s="18"/>
    </row>
    <row r="33" spans="1:568" s="190" customFormat="1" ht="36.6" customHeight="1" x14ac:dyDescent="0.3">
      <c r="A33" s="256">
        <v>2</v>
      </c>
      <c r="B33" s="203">
        <v>20</v>
      </c>
      <c r="C33" s="204">
        <v>1024</v>
      </c>
      <c r="D33" s="204" t="s">
        <v>266</v>
      </c>
      <c r="E33" s="205" t="s">
        <v>176</v>
      </c>
      <c r="F33" s="226">
        <v>8</v>
      </c>
      <c r="G33" s="227" t="s">
        <v>64</v>
      </c>
      <c r="H33" s="228">
        <v>8.4499999999999993</v>
      </c>
      <c r="I33" s="206">
        <v>0</v>
      </c>
      <c r="J33" s="206">
        <v>0</v>
      </c>
      <c r="K33" s="206">
        <v>0</v>
      </c>
      <c r="L33" s="206">
        <v>0</v>
      </c>
      <c r="M33" s="206">
        <v>0</v>
      </c>
      <c r="N33" s="206">
        <v>9.08</v>
      </c>
      <c r="O33" s="206">
        <v>61.52</v>
      </c>
      <c r="P33" s="206">
        <v>29.4</v>
      </c>
      <c r="Q33" s="206">
        <v>0</v>
      </c>
      <c r="R33" s="206">
        <v>0</v>
      </c>
      <c r="S33" s="206">
        <v>0</v>
      </c>
      <c r="T33" s="206"/>
      <c r="U33" s="206"/>
      <c r="V33" s="206"/>
      <c r="W33" s="206">
        <v>2.64</v>
      </c>
      <c r="X33" s="207"/>
      <c r="Y33" s="206"/>
      <c r="Z33" s="206"/>
      <c r="AA33" s="206"/>
      <c r="AB33" s="208"/>
      <c r="AC33" s="208"/>
      <c r="AD33" s="208"/>
      <c r="AE33" s="209"/>
      <c r="AF33" s="207"/>
      <c r="AG33" s="207"/>
      <c r="AH33" s="207"/>
      <c r="AI33" s="207"/>
      <c r="AJ33" s="207"/>
      <c r="AK33" s="207"/>
      <c r="AL33" s="207"/>
      <c r="AM33" s="207"/>
      <c r="AN33" s="207"/>
      <c r="AO33" s="206">
        <v>1.099</v>
      </c>
      <c r="AP33" s="206">
        <v>1.331</v>
      </c>
      <c r="AQ33" s="207">
        <v>1.4021838034576888</v>
      </c>
      <c r="AR33" s="207">
        <v>0.98347107438016534</v>
      </c>
      <c r="AS33" s="210">
        <v>3111</v>
      </c>
      <c r="AT33" s="210">
        <v>3150</v>
      </c>
      <c r="AU33" s="211" t="s">
        <v>367</v>
      </c>
      <c r="UV33" s="18"/>
    </row>
    <row r="34" spans="1:568" s="190" customFormat="1" ht="36.6" customHeight="1" x14ac:dyDescent="0.3">
      <c r="A34" s="256">
        <v>2</v>
      </c>
      <c r="B34" s="203">
        <v>21</v>
      </c>
      <c r="C34" s="204">
        <v>1025</v>
      </c>
      <c r="D34" s="204" t="s">
        <v>266</v>
      </c>
      <c r="E34" s="205" t="s">
        <v>177</v>
      </c>
      <c r="F34" s="226">
        <v>10</v>
      </c>
      <c r="G34" s="227" t="s">
        <v>64</v>
      </c>
      <c r="H34" s="228">
        <v>10.45</v>
      </c>
      <c r="I34" s="206">
        <v>0</v>
      </c>
      <c r="J34" s="206">
        <v>0</v>
      </c>
      <c r="K34" s="206">
        <v>0</v>
      </c>
      <c r="L34" s="206">
        <v>0</v>
      </c>
      <c r="M34" s="206">
        <v>2.16</v>
      </c>
      <c r="N34" s="206">
        <v>9.6199999999999992</v>
      </c>
      <c r="O34" s="206">
        <v>60.67</v>
      </c>
      <c r="P34" s="206">
        <v>27.55</v>
      </c>
      <c r="Q34" s="206">
        <v>0</v>
      </c>
      <c r="R34" s="206">
        <v>0</v>
      </c>
      <c r="S34" s="206">
        <v>0</v>
      </c>
      <c r="T34" s="206"/>
      <c r="U34" s="206"/>
      <c r="V34" s="206"/>
      <c r="W34" s="206">
        <v>2.645</v>
      </c>
      <c r="X34" s="207"/>
      <c r="Y34" s="206"/>
      <c r="Z34" s="206"/>
      <c r="AA34" s="206"/>
      <c r="AB34" s="208"/>
      <c r="AC34" s="208"/>
      <c r="AD34" s="208"/>
      <c r="AE34" s="209"/>
      <c r="AF34" s="207"/>
      <c r="AG34" s="207"/>
      <c r="AH34" s="207"/>
      <c r="AI34" s="207"/>
      <c r="AJ34" s="207"/>
      <c r="AK34" s="207"/>
      <c r="AL34" s="207"/>
      <c r="AM34" s="207"/>
      <c r="AN34" s="207"/>
      <c r="AO34" s="206">
        <v>1.171</v>
      </c>
      <c r="AP34" s="206">
        <v>1.4059999999999999</v>
      </c>
      <c r="AQ34" s="207">
        <v>1.2587532023911185</v>
      </c>
      <c r="AR34" s="207">
        <v>0.88122332859174968</v>
      </c>
      <c r="AS34" s="210">
        <v>3304</v>
      </c>
      <c r="AT34" s="210">
        <v>2624</v>
      </c>
      <c r="AU34" s="211" t="s">
        <v>367</v>
      </c>
      <c r="UV34" s="18"/>
    </row>
    <row r="35" spans="1:568" s="190" customFormat="1" ht="36.6" customHeight="1" x14ac:dyDescent="0.3">
      <c r="A35" s="256">
        <v>2</v>
      </c>
      <c r="B35" s="203">
        <v>22</v>
      </c>
      <c r="C35" s="204">
        <v>1061</v>
      </c>
      <c r="D35" s="204" t="s">
        <v>283</v>
      </c>
      <c r="E35" s="205" t="s">
        <v>173</v>
      </c>
      <c r="F35" s="226">
        <v>4</v>
      </c>
      <c r="G35" s="227" t="s">
        <v>64</v>
      </c>
      <c r="H35" s="228">
        <v>4.45</v>
      </c>
      <c r="I35" s="206">
        <v>0</v>
      </c>
      <c r="J35" s="206">
        <v>0</v>
      </c>
      <c r="K35" s="206">
        <v>0</v>
      </c>
      <c r="L35" s="206">
        <v>0</v>
      </c>
      <c r="M35" s="206">
        <v>0</v>
      </c>
      <c r="N35" s="206">
        <v>7.22</v>
      </c>
      <c r="O35" s="206">
        <v>57.54</v>
      </c>
      <c r="P35" s="206">
        <v>35.24</v>
      </c>
      <c r="Q35" s="206">
        <v>0</v>
      </c>
      <c r="R35" s="206">
        <v>0</v>
      </c>
      <c r="S35" s="206">
        <v>0</v>
      </c>
      <c r="T35" s="206"/>
      <c r="U35" s="206"/>
      <c r="V35" s="206"/>
      <c r="W35" s="206">
        <v>2.645</v>
      </c>
      <c r="X35" s="207"/>
      <c r="Y35" s="206"/>
      <c r="Z35" s="206"/>
      <c r="AA35" s="206"/>
      <c r="AB35" s="208"/>
      <c r="AC35" s="208"/>
      <c r="AD35" s="208"/>
      <c r="AE35" s="209"/>
      <c r="AF35" s="207"/>
      <c r="AG35" s="207"/>
      <c r="AH35" s="207"/>
      <c r="AI35" s="207"/>
      <c r="AJ35" s="207"/>
      <c r="AK35" s="207"/>
      <c r="AL35" s="207"/>
      <c r="AM35" s="207"/>
      <c r="AN35" s="207"/>
      <c r="AO35" s="206">
        <v>1.1739999999999999</v>
      </c>
      <c r="AP35" s="206">
        <v>1.2929999999999999</v>
      </c>
      <c r="AQ35" s="207">
        <v>1.2529812606473598</v>
      </c>
      <c r="AR35" s="207">
        <v>1.045630317092034</v>
      </c>
      <c r="AS35" s="210">
        <v>3015</v>
      </c>
      <c r="AT35" s="210">
        <v>2844</v>
      </c>
      <c r="AU35" s="211" t="s">
        <v>367</v>
      </c>
      <c r="UV35" s="18"/>
    </row>
    <row r="36" spans="1:568" s="190" customFormat="1" ht="36.6" customHeight="1" x14ac:dyDescent="0.3">
      <c r="A36" s="256">
        <v>2</v>
      </c>
      <c r="B36" s="203">
        <v>23</v>
      </c>
      <c r="C36" s="204">
        <v>1062</v>
      </c>
      <c r="D36" s="204" t="s">
        <v>283</v>
      </c>
      <c r="E36" s="205" t="s">
        <v>175</v>
      </c>
      <c r="F36" s="226">
        <v>6</v>
      </c>
      <c r="G36" s="227" t="s">
        <v>64</v>
      </c>
      <c r="H36" s="228">
        <v>6.45</v>
      </c>
      <c r="I36" s="206">
        <v>0</v>
      </c>
      <c r="J36" s="206">
        <v>0</v>
      </c>
      <c r="K36" s="206">
        <v>0</v>
      </c>
      <c r="L36" s="206">
        <v>0</v>
      </c>
      <c r="M36" s="206">
        <v>0</v>
      </c>
      <c r="N36" s="206">
        <v>5.58</v>
      </c>
      <c r="O36" s="206">
        <v>59.87</v>
      </c>
      <c r="P36" s="206">
        <v>34.549999999999997</v>
      </c>
      <c r="Q36" s="206">
        <v>0</v>
      </c>
      <c r="R36" s="206">
        <v>0</v>
      </c>
      <c r="S36" s="206">
        <v>0</v>
      </c>
      <c r="T36" s="206"/>
      <c r="U36" s="206"/>
      <c r="V36" s="206"/>
      <c r="W36" s="206">
        <v>2.641</v>
      </c>
      <c r="X36" s="207"/>
      <c r="Y36" s="206"/>
      <c r="Z36" s="206"/>
      <c r="AA36" s="206"/>
      <c r="AB36" s="208"/>
      <c r="AC36" s="208"/>
      <c r="AD36" s="208"/>
      <c r="AE36" s="209"/>
      <c r="AF36" s="207"/>
      <c r="AG36" s="207"/>
      <c r="AH36" s="207"/>
      <c r="AI36" s="207"/>
      <c r="AJ36" s="207"/>
      <c r="AK36" s="207"/>
      <c r="AL36" s="207"/>
      <c r="AM36" s="207"/>
      <c r="AN36" s="207"/>
      <c r="AO36" s="206">
        <v>1.121</v>
      </c>
      <c r="AP36" s="206">
        <v>1.3779999999999999</v>
      </c>
      <c r="AQ36" s="207">
        <v>1.3559322033898304</v>
      </c>
      <c r="AR36" s="207">
        <v>0.91654571843251098</v>
      </c>
      <c r="AS36" s="210">
        <v>3325</v>
      </c>
      <c r="AT36" s="210">
        <v>3144</v>
      </c>
      <c r="AU36" s="211" t="s">
        <v>367</v>
      </c>
      <c r="UV36" s="18"/>
    </row>
    <row r="37" spans="1:568" s="190" customFormat="1" ht="36.6" customHeight="1" x14ac:dyDescent="0.3">
      <c r="A37" s="256">
        <v>2</v>
      </c>
      <c r="B37" s="203">
        <v>24</v>
      </c>
      <c r="C37" s="204">
        <v>1063</v>
      </c>
      <c r="D37" s="204" t="s">
        <v>283</v>
      </c>
      <c r="E37" s="205" t="s">
        <v>176</v>
      </c>
      <c r="F37" s="226">
        <v>8</v>
      </c>
      <c r="G37" s="227" t="s">
        <v>64</v>
      </c>
      <c r="H37" s="228">
        <v>8.4499999999999993</v>
      </c>
      <c r="I37" s="206">
        <v>0</v>
      </c>
      <c r="J37" s="206">
        <v>0</v>
      </c>
      <c r="K37" s="206">
        <v>0</v>
      </c>
      <c r="L37" s="206">
        <v>0</v>
      </c>
      <c r="M37" s="206">
        <v>0</v>
      </c>
      <c r="N37" s="206">
        <v>11.74</v>
      </c>
      <c r="O37" s="206">
        <v>57.05</v>
      </c>
      <c r="P37" s="206">
        <v>31.21</v>
      </c>
      <c r="Q37" s="206">
        <v>0</v>
      </c>
      <c r="R37" s="206">
        <v>0</v>
      </c>
      <c r="S37" s="206">
        <v>0</v>
      </c>
      <c r="T37" s="206"/>
      <c r="U37" s="206"/>
      <c r="V37" s="206"/>
      <c r="W37" s="206">
        <v>2.645</v>
      </c>
      <c r="X37" s="207"/>
      <c r="Y37" s="206"/>
      <c r="Z37" s="206"/>
      <c r="AA37" s="206"/>
      <c r="AB37" s="208"/>
      <c r="AC37" s="208"/>
      <c r="AD37" s="208"/>
      <c r="AE37" s="209"/>
      <c r="AF37" s="207"/>
      <c r="AG37" s="207"/>
      <c r="AH37" s="207"/>
      <c r="AI37" s="207"/>
      <c r="AJ37" s="207"/>
      <c r="AK37" s="207"/>
      <c r="AL37" s="207"/>
      <c r="AM37" s="207"/>
      <c r="AN37" s="207"/>
      <c r="AO37" s="206">
        <v>1.1479999999999999</v>
      </c>
      <c r="AP37" s="206">
        <v>1.399</v>
      </c>
      <c r="AQ37" s="207">
        <v>1.3040069686411151</v>
      </c>
      <c r="AR37" s="207">
        <v>0.89063616869192286</v>
      </c>
      <c r="AS37" s="210">
        <v>3013</v>
      </c>
      <c r="AT37" s="210">
        <v>2930</v>
      </c>
      <c r="AU37" s="211" t="s">
        <v>367</v>
      </c>
      <c r="UV37" s="18"/>
    </row>
    <row r="38" spans="1:568" s="190" customFormat="1" ht="36.6" customHeight="1" x14ac:dyDescent="0.3">
      <c r="A38" s="256">
        <v>2</v>
      </c>
      <c r="B38" s="203">
        <v>25</v>
      </c>
      <c r="C38" s="204">
        <v>1064</v>
      </c>
      <c r="D38" s="204" t="s">
        <v>283</v>
      </c>
      <c r="E38" s="205" t="s">
        <v>177</v>
      </c>
      <c r="F38" s="226">
        <v>10</v>
      </c>
      <c r="G38" s="227" t="s">
        <v>64</v>
      </c>
      <c r="H38" s="228">
        <v>10.45</v>
      </c>
      <c r="I38" s="206">
        <v>0</v>
      </c>
      <c r="J38" s="206">
        <v>0</v>
      </c>
      <c r="K38" s="206">
        <v>0</v>
      </c>
      <c r="L38" s="206">
        <v>0</v>
      </c>
      <c r="M38" s="206">
        <v>0</v>
      </c>
      <c r="N38" s="206">
        <v>9.49</v>
      </c>
      <c r="O38" s="206">
        <v>60.03</v>
      </c>
      <c r="P38" s="206">
        <v>30.48</v>
      </c>
      <c r="Q38" s="206">
        <v>0</v>
      </c>
      <c r="R38" s="206">
        <v>0</v>
      </c>
      <c r="S38" s="206">
        <v>0</v>
      </c>
      <c r="T38" s="206"/>
      <c r="U38" s="206"/>
      <c r="V38" s="206"/>
      <c r="W38" s="206">
        <v>2.6469999999999998</v>
      </c>
      <c r="X38" s="207"/>
      <c r="Y38" s="206"/>
      <c r="Z38" s="206"/>
      <c r="AA38" s="206"/>
      <c r="AB38" s="208"/>
      <c r="AC38" s="208"/>
      <c r="AD38" s="208"/>
      <c r="AE38" s="209"/>
      <c r="AF38" s="207"/>
      <c r="AG38" s="207"/>
      <c r="AH38" s="207"/>
      <c r="AI38" s="207"/>
      <c r="AJ38" s="207"/>
      <c r="AK38" s="207"/>
      <c r="AL38" s="207"/>
      <c r="AM38" s="207"/>
      <c r="AN38" s="207"/>
      <c r="AO38" s="206">
        <v>1.1639999999999999</v>
      </c>
      <c r="AP38" s="206">
        <v>1.32</v>
      </c>
      <c r="AQ38" s="207">
        <v>1.2740549828178693</v>
      </c>
      <c r="AR38" s="207">
        <v>1.0053030303030299</v>
      </c>
      <c r="AS38" s="210">
        <v>3102</v>
      </c>
      <c r="AT38" s="210">
        <v>2619</v>
      </c>
      <c r="AU38" s="211" t="s">
        <v>367</v>
      </c>
      <c r="UV38" s="18"/>
    </row>
    <row r="39" spans="1:568" s="190" customFormat="1" ht="36.6" customHeight="1" x14ac:dyDescent="0.3">
      <c r="A39" s="256"/>
      <c r="B39" s="345" t="str">
        <f>" TRUNG BÌNH LỚP "&amp;A38</f>
        <v xml:space="preserve"> TRUNG BÌNH LỚP 2</v>
      </c>
      <c r="C39" s="346"/>
      <c r="D39" s="346"/>
      <c r="E39" s="346"/>
      <c r="F39" s="346"/>
      <c r="G39" s="346"/>
      <c r="H39" s="346"/>
      <c r="I39" s="257"/>
      <c r="J39" s="257"/>
      <c r="K39" s="257"/>
      <c r="L39" s="257"/>
      <c r="M39" s="213">
        <f>AVERAGE(M17:M38)</f>
        <v>0.47636363636363638</v>
      </c>
      <c r="N39" s="213">
        <f>AVERAGE(N17:N38)</f>
        <v>8.8400000000000016</v>
      </c>
      <c r="O39" s="213">
        <f>AVERAGE(O17:O38)</f>
        <v>60.477272727272727</v>
      </c>
      <c r="P39" s="213">
        <f>AVERAGE(P17:P38)</f>
        <v>30.206363636363633</v>
      </c>
      <c r="Q39" s="257"/>
      <c r="R39" s="257"/>
      <c r="S39" s="257"/>
      <c r="T39" s="257"/>
      <c r="U39" s="257"/>
      <c r="V39" s="257"/>
      <c r="W39" s="213">
        <f>AVERAGE(W17:W38)</f>
        <v>2.6408181818181817</v>
      </c>
      <c r="X39" s="257"/>
      <c r="Y39" s="257"/>
      <c r="Z39" s="257"/>
      <c r="AA39" s="257"/>
      <c r="AB39" s="257"/>
      <c r="AC39" s="257"/>
      <c r="AD39" s="257"/>
      <c r="AE39" s="257"/>
      <c r="AF39" s="257"/>
      <c r="AG39" s="257"/>
      <c r="AH39" s="257"/>
      <c r="AI39" s="257"/>
      <c r="AJ39" s="257"/>
      <c r="AK39" s="257"/>
      <c r="AL39" s="257"/>
      <c r="AM39" s="257"/>
      <c r="AN39" s="257"/>
      <c r="AO39" s="213">
        <f>AVERAGE(AO17:AO38)</f>
        <v>1.1404545454545454</v>
      </c>
      <c r="AP39" s="213">
        <f>AVERAGE(AP17:AP38)</f>
        <v>1.3516363636363635</v>
      </c>
      <c r="AQ39" s="214">
        <f>AVERAGE(AQ17:AQ38)</f>
        <v>1.3169891245551677</v>
      </c>
      <c r="AR39" s="214">
        <f>AVERAGE(AR17:AR38)</f>
        <v>0.9554417856149261</v>
      </c>
      <c r="AS39" s="217" t="str">
        <f>[1]!tbdo(AS17:AS38)</f>
        <v>31°56'</v>
      </c>
      <c r="AT39" s="217" t="str">
        <f>[1]!tbdo(AT17:AT38)</f>
        <v>26°27'</v>
      </c>
      <c r="AU39" s="211"/>
      <c r="UV39" s="18"/>
    </row>
    <row r="40" spans="1:568" s="201" customFormat="1" ht="36.6" customHeight="1" x14ac:dyDescent="0.3">
      <c r="A40" s="177"/>
      <c r="B40" s="342" t="s">
        <v>321</v>
      </c>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3"/>
      <c r="AL40" s="343"/>
      <c r="AM40" s="343"/>
      <c r="AN40" s="343"/>
      <c r="AO40" s="343"/>
      <c r="AP40" s="343"/>
      <c r="AQ40" s="343"/>
      <c r="AR40" s="343"/>
      <c r="AS40" s="343"/>
      <c r="AT40" s="343"/>
      <c r="AU40" s="344"/>
      <c r="UV40" s="18"/>
    </row>
    <row r="41" spans="1:568" s="190" customFormat="1" ht="36.6" customHeight="1" x14ac:dyDescent="0.3">
      <c r="A41" s="256">
        <v>3</v>
      </c>
      <c r="B41" s="203">
        <v>26</v>
      </c>
      <c r="C41" s="204">
        <v>1065</v>
      </c>
      <c r="D41" s="204" t="s">
        <v>283</v>
      </c>
      <c r="E41" s="205" t="s">
        <v>171</v>
      </c>
      <c r="F41" s="226">
        <v>11.8</v>
      </c>
      <c r="G41" s="227" t="s">
        <v>64</v>
      </c>
      <c r="H41" s="228">
        <v>12</v>
      </c>
      <c r="I41" s="206">
        <v>0</v>
      </c>
      <c r="J41" s="206">
        <v>0</v>
      </c>
      <c r="K41" s="206">
        <v>0</v>
      </c>
      <c r="L41" s="206">
        <v>0</v>
      </c>
      <c r="M41" s="206">
        <v>2.15</v>
      </c>
      <c r="N41" s="206">
        <v>3.02</v>
      </c>
      <c r="O41" s="206">
        <v>4.0599999999999996</v>
      </c>
      <c r="P41" s="206">
        <v>4.17</v>
      </c>
      <c r="Q41" s="206">
        <v>30.81</v>
      </c>
      <c r="R41" s="206">
        <v>33.96</v>
      </c>
      <c r="S41" s="206">
        <v>21.83</v>
      </c>
      <c r="T41" s="206">
        <v>39.15</v>
      </c>
      <c r="U41" s="206">
        <v>1.8</v>
      </c>
      <c r="V41" s="206">
        <v>1.2935680919870645</v>
      </c>
      <c r="W41" s="206">
        <v>2.6880000000000002</v>
      </c>
      <c r="X41" s="207">
        <v>1.0779733333333332</v>
      </c>
      <c r="Y41" s="206">
        <v>51.876187054052657</v>
      </c>
      <c r="Z41" s="206">
        <v>97.623194142093823</v>
      </c>
      <c r="AA41" s="206">
        <v>41.523999999999994</v>
      </c>
      <c r="AB41" s="208">
        <v>29.653999999999996</v>
      </c>
      <c r="AC41" s="208">
        <v>11.869999999999997</v>
      </c>
      <c r="AD41" s="208">
        <v>0.80000000000000038</v>
      </c>
      <c r="AE41" s="209">
        <v>631</v>
      </c>
      <c r="AF41" s="207">
        <v>0.08</v>
      </c>
      <c r="AG41" s="207">
        <v>7.3999999999999996E-2</v>
      </c>
      <c r="AH41" s="207"/>
      <c r="AI41" s="207"/>
      <c r="AJ41" s="207"/>
      <c r="AK41" s="207"/>
      <c r="AL41" s="207"/>
      <c r="AM41" s="207"/>
      <c r="AN41" s="207"/>
      <c r="AO41" s="207"/>
      <c r="AP41" s="207"/>
      <c r="AQ41" s="207"/>
      <c r="AR41" s="207"/>
      <c r="AS41" s="210"/>
      <c r="AT41" s="210"/>
      <c r="AU41" s="211" t="s">
        <v>368</v>
      </c>
      <c r="UV41" s="18"/>
    </row>
    <row r="42" spans="1:568" s="190" customFormat="1" ht="36.6" customHeight="1" x14ac:dyDescent="0.3">
      <c r="A42" s="256">
        <v>3</v>
      </c>
      <c r="B42" s="203">
        <v>27</v>
      </c>
      <c r="C42" s="204">
        <v>1066</v>
      </c>
      <c r="D42" s="204" t="s">
        <v>283</v>
      </c>
      <c r="E42" s="205" t="s">
        <v>285</v>
      </c>
      <c r="F42" s="226">
        <v>13.8</v>
      </c>
      <c r="G42" s="227" t="s">
        <v>64</v>
      </c>
      <c r="H42" s="228">
        <v>14</v>
      </c>
      <c r="I42" s="206">
        <v>0</v>
      </c>
      <c r="J42" s="206">
        <v>0</v>
      </c>
      <c r="K42" s="206">
        <v>0</v>
      </c>
      <c r="L42" s="206">
        <v>0</v>
      </c>
      <c r="M42" s="206">
        <v>2.39</v>
      </c>
      <c r="N42" s="206">
        <v>2.34</v>
      </c>
      <c r="O42" s="206">
        <v>5.64</v>
      </c>
      <c r="P42" s="206">
        <v>4.96</v>
      </c>
      <c r="Q42" s="206">
        <v>35.159999999999997</v>
      </c>
      <c r="R42" s="206">
        <v>29.99</v>
      </c>
      <c r="S42" s="206">
        <v>19.52</v>
      </c>
      <c r="T42" s="206">
        <v>42</v>
      </c>
      <c r="U42" s="206">
        <v>1.75</v>
      </c>
      <c r="V42" s="206">
        <v>1.2323943661971832</v>
      </c>
      <c r="W42" s="206">
        <v>2.69</v>
      </c>
      <c r="X42" s="207">
        <v>1.1827428571428569</v>
      </c>
      <c r="Y42" s="206">
        <v>54.186083040996905</v>
      </c>
      <c r="Z42" s="206">
        <v>95.523722098753524</v>
      </c>
      <c r="AA42" s="206">
        <v>42.162700000000001</v>
      </c>
      <c r="AB42" s="208">
        <v>25.892700000000001</v>
      </c>
      <c r="AC42" s="208">
        <v>16.27</v>
      </c>
      <c r="AD42" s="208">
        <v>0.99</v>
      </c>
      <c r="AE42" s="209">
        <v>615</v>
      </c>
      <c r="AF42" s="207">
        <v>7.8E-2</v>
      </c>
      <c r="AG42" s="207">
        <v>7.4999999999999997E-2</v>
      </c>
      <c r="AH42" s="207"/>
      <c r="AI42" s="207"/>
      <c r="AJ42" s="207"/>
      <c r="AK42" s="207"/>
      <c r="AL42" s="207"/>
      <c r="AM42" s="207"/>
      <c r="AN42" s="207"/>
      <c r="AO42" s="207"/>
      <c r="AP42" s="207"/>
      <c r="AQ42" s="207"/>
      <c r="AR42" s="207"/>
      <c r="AS42" s="210"/>
      <c r="AT42" s="210"/>
      <c r="AU42" s="211" t="s">
        <v>369</v>
      </c>
      <c r="UV42" s="18"/>
    </row>
    <row r="43" spans="1:568" s="190" customFormat="1" ht="36.6" customHeight="1" x14ac:dyDescent="0.3">
      <c r="A43" s="256">
        <v>3</v>
      </c>
      <c r="B43" s="203">
        <v>28</v>
      </c>
      <c r="C43" s="204">
        <v>902</v>
      </c>
      <c r="D43" s="204" t="s">
        <v>170</v>
      </c>
      <c r="E43" s="205" t="s">
        <v>285</v>
      </c>
      <c r="F43" s="226">
        <v>11.5</v>
      </c>
      <c r="G43" s="227" t="s">
        <v>64</v>
      </c>
      <c r="H43" s="229">
        <v>12</v>
      </c>
      <c r="I43" s="206">
        <v>0</v>
      </c>
      <c r="J43" s="206">
        <v>0</v>
      </c>
      <c r="K43" s="206">
        <v>0</v>
      </c>
      <c r="L43" s="206">
        <v>0</v>
      </c>
      <c r="M43" s="206">
        <v>0.82</v>
      </c>
      <c r="N43" s="206">
        <v>2.33</v>
      </c>
      <c r="O43" s="206">
        <v>5.54</v>
      </c>
      <c r="P43" s="206">
        <v>7.7</v>
      </c>
      <c r="Q43" s="206">
        <v>32.979999999999997</v>
      </c>
      <c r="R43" s="206">
        <v>26.27</v>
      </c>
      <c r="S43" s="206">
        <v>24.36</v>
      </c>
      <c r="T43" s="206">
        <v>41.51</v>
      </c>
      <c r="U43" s="206">
        <v>1.76</v>
      </c>
      <c r="V43" s="206">
        <v>1.2437283584198997</v>
      </c>
      <c r="W43" s="206">
        <v>2.677</v>
      </c>
      <c r="X43" s="207">
        <v>1.1523992613636362</v>
      </c>
      <c r="Y43" s="206">
        <v>53.540218213675757</v>
      </c>
      <c r="Z43" s="206">
        <v>96.426884089207775</v>
      </c>
      <c r="AA43" s="206">
        <v>42.683999999999997</v>
      </c>
      <c r="AB43" s="208">
        <v>30.943999999999996</v>
      </c>
      <c r="AC43" s="208">
        <v>11.740000000000002</v>
      </c>
      <c r="AD43" s="208">
        <v>0.9</v>
      </c>
      <c r="AE43" s="209">
        <v>505</v>
      </c>
      <c r="AF43" s="207">
        <v>6.5000000000000002E-2</v>
      </c>
      <c r="AG43" s="207">
        <v>8.3000000000000004E-2</v>
      </c>
      <c r="AH43" s="207">
        <v>0.32400000000000001</v>
      </c>
      <c r="AI43" s="207"/>
      <c r="AJ43" s="207"/>
      <c r="AK43" s="207"/>
      <c r="AL43" s="207"/>
      <c r="AM43" s="207"/>
      <c r="AN43" s="207"/>
      <c r="AO43" s="206"/>
      <c r="AP43" s="206"/>
      <c r="AQ43" s="207"/>
      <c r="AR43" s="207"/>
      <c r="AS43" s="212"/>
      <c r="AT43" s="212"/>
      <c r="AU43" s="211" t="s">
        <v>370</v>
      </c>
      <c r="UV43" s="18"/>
    </row>
    <row r="44" spans="1:568" s="190" customFormat="1" ht="36.6" customHeight="1" x14ac:dyDescent="0.3">
      <c r="A44" s="256">
        <v>3</v>
      </c>
      <c r="B44" s="203">
        <v>29</v>
      </c>
      <c r="C44" s="204">
        <v>903</v>
      </c>
      <c r="D44" s="204" t="s">
        <v>170</v>
      </c>
      <c r="E44" s="205" t="s">
        <v>231</v>
      </c>
      <c r="F44" s="226">
        <v>13.8</v>
      </c>
      <c r="G44" s="227" t="s">
        <v>64</v>
      </c>
      <c r="H44" s="229">
        <v>14</v>
      </c>
      <c r="I44" s="206">
        <v>0</v>
      </c>
      <c r="J44" s="206">
        <v>0</v>
      </c>
      <c r="K44" s="206">
        <v>0</v>
      </c>
      <c r="L44" s="206">
        <v>0</v>
      </c>
      <c r="M44" s="206">
        <v>0.56000000000000005</v>
      </c>
      <c r="N44" s="206">
        <v>2.86</v>
      </c>
      <c r="O44" s="206">
        <v>5.98</v>
      </c>
      <c r="P44" s="206">
        <v>9.33</v>
      </c>
      <c r="Q44" s="206">
        <v>33.729999999999997</v>
      </c>
      <c r="R44" s="206">
        <v>25.72</v>
      </c>
      <c r="S44" s="206">
        <v>21.82</v>
      </c>
      <c r="T44" s="206">
        <v>38.450000000000003</v>
      </c>
      <c r="U44" s="206">
        <v>1.81</v>
      </c>
      <c r="V44" s="206">
        <v>1.307331166486096</v>
      </c>
      <c r="W44" s="206">
        <v>2.68</v>
      </c>
      <c r="X44" s="207">
        <v>1.0499779005524863</v>
      </c>
      <c r="Y44" s="206">
        <v>51.218986325145679</v>
      </c>
      <c r="Z44" s="206">
        <v>98.141113204171631</v>
      </c>
      <c r="AA44" s="206">
        <v>40.564700000000002</v>
      </c>
      <c r="AB44" s="208">
        <v>29.434699999999999</v>
      </c>
      <c r="AC44" s="208">
        <v>11.130000000000003</v>
      </c>
      <c r="AD44" s="208">
        <v>0.81000000000000016</v>
      </c>
      <c r="AE44" s="209">
        <v>637</v>
      </c>
      <c r="AF44" s="207">
        <v>8.1000000000000003E-2</v>
      </c>
      <c r="AG44" s="207">
        <v>7.4999999999999997E-2</v>
      </c>
      <c r="AH44" s="207"/>
      <c r="AI44" s="207">
        <v>0.83</v>
      </c>
      <c r="AJ44" s="207">
        <v>8.5000000000000006E-2</v>
      </c>
      <c r="AK44" s="207">
        <v>0.28100000000000003</v>
      </c>
      <c r="AL44" s="207">
        <v>3.9E-2</v>
      </c>
      <c r="AM44" s="207">
        <v>1.1879999999999999</v>
      </c>
      <c r="AN44" s="207">
        <v>5.5E-2</v>
      </c>
      <c r="AO44" s="206"/>
      <c r="AP44" s="206"/>
      <c r="AQ44" s="207"/>
      <c r="AR44" s="207"/>
      <c r="AS44" s="212"/>
      <c r="AT44" s="212"/>
      <c r="AU44" s="211" t="s">
        <v>371</v>
      </c>
      <c r="UV44" s="18"/>
    </row>
    <row r="45" spans="1:568" s="190" customFormat="1" ht="36.6" customHeight="1" x14ac:dyDescent="0.3">
      <c r="A45" s="256">
        <v>3</v>
      </c>
      <c r="B45" s="203">
        <v>30</v>
      </c>
      <c r="C45" s="204">
        <v>904</v>
      </c>
      <c r="D45" s="204" t="s">
        <v>170</v>
      </c>
      <c r="E45" s="205" t="s">
        <v>180</v>
      </c>
      <c r="F45" s="226">
        <v>15.5</v>
      </c>
      <c r="G45" s="227" t="s">
        <v>64</v>
      </c>
      <c r="H45" s="229">
        <v>16</v>
      </c>
      <c r="I45" s="206">
        <v>0</v>
      </c>
      <c r="J45" s="206">
        <v>0</v>
      </c>
      <c r="K45" s="206">
        <v>0</v>
      </c>
      <c r="L45" s="206">
        <v>0</v>
      </c>
      <c r="M45" s="206">
        <v>0.95</v>
      </c>
      <c r="N45" s="206">
        <v>2.72</v>
      </c>
      <c r="O45" s="206">
        <v>5.6</v>
      </c>
      <c r="P45" s="206">
        <v>5.05</v>
      </c>
      <c r="Q45" s="206">
        <v>35.799999999999997</v>
      </c>
      <c r="R45" s="206">
        <v>26.57</v>
      </c>
      <c r="S45" s="206">
        <v>23.31</v>
      </c>
      <c r="T45" s="206">
        <v>45.76</v>
      </c>
      <c r="U45" s="206">
        <v>1.74</v>
      </c>
      <c r="V45" s="206">
        <v>1.1937431394072449</v>
      </c>
      <c r="W45" s="206">
        <v>2.6840000000000002</v>
      </c>
      <c r="X45" s="207">
        <v>1.2483898850574713</v>
      </c>
      <c r="Y45" s="206">
        <v>55.523728039968525</v>
      </c>
      <c r="Z45" s="206">
        <v>98.382597832684155</v>
      </c>
      <c r="AA45" s="206">
        <v>46.278399999999998</v>
      </c>
      <c r="AB45" s="208">
        <v>33.318399999999997</v>
      </c>
      <c r="AC45" s="208">
        <v>12.96</v>
      </c>
      <c r="AD45" s="208">
        <v>0.96000000000000008</v>
      </c>
      <c r="AE45" s="209">
        <v>502</v>
      </c>
      <c r="AF45" s="207">
        <v>7.0000000000000007E-2</v>
      </c>
      <c r="AG45" s="207">
        <v>0.08</v>
      </c>
      <c r="AH45" s="207"/>
      <c r="AI45" s="207"/>
      <c r="AJ45" s="207"/>
      <c r="AK45" s="207"/>
      <c r="AL45" s="207"/>
      <c r="AM45" s="207"/>
      <c r="AN45" s="207"/>
      <c r="AO45" s="206"/>
      <c r="AP45" s="206"/>
      <c r="AQ45" s="207"/>
      <c r="AR45" s="207"/>
      <c r="AS45" s="212"/>
      <c r="AT45" s="212"/>
      <c r="AU45" s="211" t="s">
        <v>370</v>
      </c>
      <c r="UV45" s="18"/>
    </row>
    <row r="46" spans="1:568" s="190" customFormat="1" ht="36.6" customHeight="1" x14ac:dyDescent="0.3">
      <c r="A46" s="256">
        <v>3</v>
      </c>
      <c r="B46" s="203">
        <v>31</v>
      </c>
      <c r="C46" s="204">
        <v>905</v>
      </c>
      <c r="D46" s="204" t="s">
        <v>170</v>
      </c>
      <c r="E46" s="205" t="s">
        <v>182</v>
      </c>
      <c r="F46" s="226">
        <v>17.8</v>
      </c>
      <c r="G46" s="227" t="s">
        <v>64</v>
      </c>
      <c r="H46" s="229">
        <v>18</v>
      </c>
      <c r="I46" s="206">
        <v>0</v>
      </c>
      <c r="J46" s="206">
        <v>0</v>
      </c>
      <c r="K46" s="206">
        <v>0</v>
      </c>
      <c r="L46" s="206">
        <v>0</v>
      </c>
      <c r="M46" s="206">
        <v>0.59</v>
      </c>
      <c r="N46" s="206">
        <v>2.74</v>
      </c>
      <c r="O46" s="206">
        <v>4.18</v>
      </c>
      <c r="P46" s="206">
        <v>14.59</v>
      </c>
      <c r="Q46" s="206">
        <v>33.94</v>
      </c>
      <c r="R46" s="206">
        <v>23.4</v>
      </c>
      <c r="S46" s="206">
        <v>20.56</v>
      </c>
      <c r="T46" s="206">
        <v>45.01</v>
      </c>
      <c r="U46" s="206">
        <v>1.73</v>
      </c>
      <c r="V46" s="206">
        <v>1.1930211709537273</v>
      </c>
      <c r="W46" s="206">
        <v>2.6749999999999998</v>
      </c>
      <c r="X46" s="207">
        <v>1.2422066473988438</v>
      </c>
      <c r="Y46" s="206">
        <v>55.401077721355982</v>
      </c>
      <c r="Z46" s="206">
        <v>96.925700930774184</v>
      </c>
      <c r="AA46" s="206">
        <v>47.398600000000002</v>
      </c>
      <c r="AB46" s="208">
        <v>34.128599999999999</v>
      </c>
      <c r="AC46" s="208">
        <v>13.270000000000003</v>
      </c>
      <c r="AD46" s="208">
        <v>0.81999999999999973</v>
      </c>
      <c r="AE46" s="209">
        <v>458</v>
      </c>
      <c r="AF46" s="207">
        <v>6.4000000000000001E-2</v>
      </c>
      <c r="AG46" s="207">
        <v>0.10199999999999999</v>
      </c>
      <c r="AH46" s="207"/>
      <c r="AI46" s="207"/>
      <c r="AJ46" s="207"/>
      <c r="AK46" s="207"/>
      <c r="AL46" s="207"/>
      <c r="AM46" s="207"/>
      <c r="AN46" s="207"/>
      <c r="AO46" s="206"/>
      <c r="AP46" s="206"/>
      <c r="AQ46" s="207"/>
      <c r="AR46" s="207"/>
      <c r="AS46" s="212"/>
      <c r="AT46" s="212"/>
      <c r="AU46" s="211" t="s">
        <v>370</v>
      </c>
      <c r="UV46" s="18"/>
    </row>
    <row r="47" spans="1:568" s="190" customFormat="1" ht="36.6" customHeight="1" x14ac:dyDescent="0.3">
      <c r="A47" s="256" t="s">
        <v>310</v>
      </c>
      <c r="B47" s="203">
        <v>32</v>
      </c>
      <c r="C47" s="204">
        <v>906</v>
      </c>
      <c r="D47" s="204" t="s">
        <v>170</v>
      </c>
      <c r="E47" s="205" t="s">
        <v>183</v>
      </c>
      <c r="F47" s="226">
        <v>19.8</v>
      </c>
      <c r="G47" s="227" t="s">
        <v>64</v>
      </c>
      <c r="H47" s="229">
        <v>20</v>
      </c>
      <c r="I47" s="206">
        <v>0</v>
      </c>
      <c r="J47" s="206">
        <v>0</v>
      </c>
      <c r="K47" s="206">
        <v>0</v>
      </c>
      <c r="L47" s="206">
        <v>0</v>
      </c>
      <c r="M47" s="206">
        <v>1.0900000000000001</v>
      </c>
      <c r="N47" s="206">
        <v>3.05</v>
      </c>
      <c r="O47" s="206">
        <v>5.08</v>
      </c>
      <c r="P47" s="206">
        <v>6.78</v>
      </c>
      <c r="Q47" s="206">
        <v>31.98</v>
      </c>
      <c r="R47" s="206">
        <v>31.91</v>
      </c>
      <c r="S47" s="206">
        <v>20.11</v>
      </c>
      <c r="T47" s="206">
        <v>39.08</v>
      </c>
      <c r="U47" s="206">
        <v>1.78</v>
      </c>
      <c r="V47" s="206">
        <v>1.2798389416163358</v>
      </c>
      <c r="W47" s="206">
        <v>2.694</v>
      </c>
      <c r="X47" s="207">
        <v>1.1049523595505619</v>
      </c>
      <c r="Y47" s="206">
        <v>52.492986576973436</v>
      </c>
      <c r="Z47" s="206">
        <v>95.281501586930986</v>
      </c>
      <c r="AA47" s="206">
        <v>39.621200000000002</v>
      </c>
      <c r="AB47" s="208">
        <v>26.091200000000001</v>
      </c>
      <c r="AC47" s="208">
        <v>13.530000000000001</v>
      </c>
      <c r="AD47" s="208">
        <v>0.95999999999999974</v>
      </c>
      <c r="AE47" s="209">
        <v>645</v>
      </c>
      <c r="AF47" s="207">
        <v>8.1000000000000003E-2</v>
      </c>
      <c r="AG47" s="207">
        <v>7.2999999999999995E-2</v>
      </c>
      <c r="AH47" s="207"/>
      <c r="AI47" s="207"/>
      <c r="AJ47" s="207"/>
      <c r="AK47" s="207"/>
      <c r="AL47" s="207"/>
      <c r="AM47" s="207"/>
      <c r="AN47" s="207"/>
      <c r="AO47" s="206"/>
      <c r="AP47" s="206"/>
      <c r="AQ47" s="207"/>
      <c r="AR47" s="207"/>
      <c r="AS47" s="212"/>
      <c r="AT47" s="212"/>
      <c r="AU47" s="211" t="s">
        <v>372</v>
      </c>
    </row>
    <row r="48" spans="1:568" s="190" customFormat="1" ht="36.6" customHeight="1" x14ac:dyDescent="0.3">
      <c r="A48" s="256">
        <v>3</v>
      </c>
      <c r="B48" s="203">
        <v>33</v>
      </c>
      <c r="C48" s="204">
        <v>907</v>
      </c>
      <c r="D48" s="204" t="s">
        <v>170</v>
      </c>
      <c r="E48" s="205" t="s">
        <v>185</v>
      </c>
      <c r="F48" s="226">
        <v>21.8</v>
      </c>
      <c r="G48" s="227" t="s">
        <v>64</v>
      </c>
      <c r="H48" s="229">
        <v>22</v>
      </c>
      <c r="I48" s="206">
        <v>0</v>
      </c>
      <c r="J48" s="206">
        <v>0</v>
      </c>
      <c r="K48" s="206">
        <v>0</v>
      </c>
      <c r="L48" s="206">
        <v>0</v>
      </c>
      <c r="M48" s="206">
        <v>0.79</v>
      </c>
      <c r="N48" s="206">
        <v>3.06</v>
      </c>
      <c r="O48" s="206">
        <v>6.54</v>
      </c>
      <c r="P48" s="206">
        <v>8.9600000000000009</v>
      </c>
      <c r="Q48" s="206">
        <v>32.9</v>
      </c>
      <c r="R48" s="206">
        <v>24.08</v>
      </c>
      <c r="S48" s="206">
        <v>23.67</v>
      </c>
      <c r="T48" s="206">
        <v>32.18</v>
      </c>
      <c r="U48" s="206">
        <v>1.82</v>
      </c>
      <c r="V48" s="206">
        <v>1.3769102738689665</v>
      </c>
      <c r="W48" s="206">
        <v>2.7</v>
      </c>
      <c r="X48" s="207">
        <v>0.96091208791208815</v>
      </c>
      <c r="Y48" s="206">
        <v>49.003323190038287</v>
      </c>
      <c r="Z48" s="206">
        <v>90.420342394474105</v>
      </c>
      <c r="AA48" s="206">
        <v>37.317999999999998</v>
      </c>
      <c r="AB48" s="208">
        <v>22.637999999999998</v>
      </c>
      <c r="AC48" s="208">
        <v>14.68</v>
      </c>
      <c r="AD48" s="208">
        <v>0.65000000000000013</v>
      </c>
      <c r="AE48" s="209">
        <v>921</v>
      </c>
      <c r="AF48" s="207">
        <v>0.11799999999999999</v>
      </c>
      <c r="AG48" s="207">
        <v>3.5999999999999997E-2</v>
      </c>
      <c r="AH48" s="207"/>
      <c r="AI48" s="207"/>
      <c r="AJ48" s="207"/>
      <c r="AK48" s="207"/>
      <c r="AL48" s="207"/>
      <c r="AM48" s="207"/>
      <c r="AN48" s="207"/>
      <c r="AO48" s="206"/>
      <c r="AP48" s="206"/>
      <c r="AQ48" s="207"/>
      <c r="AR48" s="207"/>
      <c r="AS48" s="212"/>
      <c r="AT48" s="212"/>
      <c r="AU48" s="211" t="s">
        <v>363</v>
      </c>
      <c r="UV48" s="18"/>
    </row>
    <row r="49" spans="1:568" s="190" customFormat="1" ht="36.6" customHeight="1" x14ac:dyDescent="0.3">
      <c r="A49" s="256">
        <v>3</v>
      </c>
      <c r="B49" s="203">
        <v>34</v>
      </c>
      <c r="C49" s="204">
        <v>943</v>
      </c>
      <c r="D49" s="204" t="s">
        <v>227</v>
      </c>
      <c r="E49" s="205" t="s">
        <v>285</v>
      </c>
      <c r="F49" s="226">
        <v>13.5</v>
      </c>
      <c r="G49" s="227" t="s">
        <v>64</v>
      </c>
      <c r="H49" s="229">
        <v>14</v>
      </c>
      <c r="I49" s="206">
        <v>0</v>
      </c>
      <c r="J49" s="206">
        <v>0</v>
      </c>
      <c r="K49" s="206">
        <v>0</v>
      </c>
      <c r="L49" s="206">
        <v>0</v>
      </c>
      <c r="M49" s="206">
        <v>0</v>
      </c>
      <c r="N49" s="206">
        <v>2.4500000000000002</v>
      </c>
      <c r="O49" s="206">
        <v>6</v>
      </c>
      <c r="P49" s="206">
        <v>9.06</v>
      </c>
      <c r="Q49" s="206">
        <v>25.52</v>
      </c>
      <c r="R49" s="206">
        <v>32.78</v>
      </c>
      <c r="S49" s="206">
        <v>24.19</v>
      </c>
      <c r="T49" s="206">
        <v>50.19</v>
      </c>
      <c r="U49" s="206">
        <v>1.7</v>
      </c>
      <c r="V49" s="206">
        <v>1.1318995938477927</v>
      </c>
      <c r="W49" s="206">
        <v>2.6829999999999998</v>
      </c>
      <c r="X49" s="207">
        <v>1.3703515882352941</v>
      </c>
      <c r="Y49" s="206">
        <v>57.812165715699116</v>
      </c>
      <c r="Z49" s="206">
        <v>98.266584397812537</v>
      </c>
      <c r="AA49" s="206">
        <v>50.8476</v>
      </c>
      <c r="AB49" s="208">
        <v>34.407599999999995</v>
      </c>
      <c r="AC49" s="208">
        <v>16.440000000000005</v>
      </c>
      <c r="AD49" s="208">
        <v>0.95999999999999985</v>
      </c>
      <c r="AE49" s="209">
        <v>601</v>
      </c>
      <c r="AF49" s="207">
        <v>7.9000000000000001E-2</v>
      </c>
      <c r="AG49" s="207">
        <v>0.08</v>
      </c>
      <c r="AH49" s="207"/>
      <c r="AI49" s="207">
        <v>0.67</v>
      </c>
      <c r="AJ49" s="207">
        <v>8.7999999999999995E-2</v>
      </c>
      <c r="AK49" s="207">
        <v>0.29399999999999998</v>
      </c>
      <c r="AL49" s="207">
        <v>3.7999999999999999E-2</v>
      </c>
      <c r="AM49" s="207">
        <v>0.93500000000000005</v>
      </c>
      <c r="AN49" s="207">
        <v>3.9E-2</v>
      </c>
      <c r="AO49" s="206"/>
      <c r="AP49" s="206"/>
      <c r="AQ49" s="207"/>
      <c r="AR49" s="207"/>
      <c r="AS49" s="212"/>
      <c r="AT49" s="212"/>
      <c r="AU49" s="211" t="s">
        <v>373</v>
      </c>
      <c r="UV49" s="18"/>
    </row>
    <row r="50" spans="1:568" s="190" customFormat="1" ht="36.6" customHeight="1" x14ac:dyDescent="0.3">
      <c r="A50" s="256">
        <v>3</v>
      </c>
      <c r="B50" s="203">
        <v>35</v>
      </c>
      <c r="C50" s="204">
        <v>944</v>
      </c>
      <c r="D50" s="204" t="s">
        <v>227</v>
      </c>
      <c r="E50" s="205" t="s">
        <v>231</v>
      </c>
      <c r="F50" s="226">
        <v>15.8</v>
      </c>
      <c r="G50" s="227" t="s">
        <v>64</v>
      </c>
      <c r="H50" s="228">
        <v>16</v>
      </c>
      <c r="I50" s="206">
        <v>0</v>
      </c>
      <c r="J50" s="206">
        <v>0</v>
      </c>
      <c r="K50" s="206">
        <v>0</v>
      </c>
      <c r="L50" s="206">
        <v>0</v>
      </c>
      <c r="M50" s="206">
        <v>1.73</v>
      </c>
      <c r="N50" s="206">
        <v>2.82</v>
      </c>
      <c r="O50" s="206">
        <v>5.09</v>
      </c>
      <c r="P50" s="206">
        <v>4.0999999999999996</v>
      </c>
      <c r="Q50" s="206">
        <v>35.35</v>
      </c>
      <c r="R50" s="206">
        <v>27.79</v>
      </c>
      <c r="S50" s="206">
        <v>23.12</v>
      </c>
      <c r="T50" s="206">
        <v>43.51</v>
      </c>
      <c r="U50" s="206">
        <v>1.76</v>
      </c>
      <c r="V50" s="206">
        <v>1.2263953731447286</v>
      </c>
      <c r="W50" s="206">
        <v>2.6880000000000002</v>
      </c>
      <c r="X50" s="207">
        <v>1.1917890909090911</v>
      </c>
      <c r="Y50" s="206">
        <v>54.375172130032425</v>
      </c>
      <c r="Z50" s="206">
        <v>98.133873595694155</v>
      </c>
      <c r="AA50" s="206">
        <v>46.750599999999991</v>
      </c>
      <c r="AB50" s="208">
        <v>32.020599999999995</v>
      </c>
      <c r="AC50" s="208">
        <v>14.729999999999997</v>
      </c>
      <c r="AD50" s="208">
        <v>0.78000000000000036</v>
      </c>
      <c r="AE50" s="209">
        <v>518</v>
      </c>
      <c r="AF50" s="207">
        <v>7.2999999999999995E-2</v>
      </c>
      <c r="AG50" s="207">
        <v>8.4000000000000005E-2</v>
      </c>
      <c r="AH50" s="207"/>
      <c r="AI50" s="207"/>
      <c r="AJ50" s="207"/>
      <c r="AK50" s="207"/>
      <c r="AL50" s="207"/>
      <c r="AM50" s="207"/>
      <c r="AN50" s="207"/>
      <c r="AO50" s="207"/>
      <c r="AP50" s="207"/>
      <c r="AQ50" s="207"/>
      <c r="AR50" s="207"/>
      <c r="AS50" s="210"/>
      <c r="AT50" s="210"/>
      <c r="AU50" s="211" t="s">
        <v>374</v>
      </c>
      <c r="UV50" s="18"/>
    </row>
    <row r="51" spans="1:568" s="190" customFormat="1" ht="36.6" customHeight="1" x14ac:dyDescent="0.3">
      <c r="A51" s="256">
        <v>3</v>
      </c>
      <c r="B51" s="203">
        <v>36</v>
      </c>
      <c r="C51" s="204">
        <v>945</v>
      </c>
      <c r="D51" s="204" t="s">
        <v>227</v>
      </c>
      <c r="E51" s="205" t="s">
        <v>180</v>
      </c>
      <c r="F51" s="226">
        <v>17.5</v>
      </c>
      <c r="G51" s="227" t="s">
        <v>64</v>
      </c>
      <c r="H51" s="228">
        <v>18</v>
      </c>
      <c r="I51" s="206">
        <v>0</v>
      </c>
      <c r="J51" s="206">
        <v>0</v>
      </c>
      <c r="K51" s="206">
        <v>0</v>
      </c>
      <c r="L51" s="206">
        <v>0</v>
      </c>
      <c r="M51" s="206">
        <v>1.89</v>
      </c>
      <c r="N51" s="206">
        <v>2.46</v>
      </c>
      <c r="O51" s="206">
        <v>6.14</v>
      </c>
      <c r="P51" s="206">
        <v>3.48</v>
      </c>
      <c r="Q51" s="206">
        <v>29.88</v>
      </c>
      <c r="R51" s="206">
        <v>31.74</v>
      </c>
      <c r="S51" s="206">
        <v>24.41</v>
      </c>
      <c r="T51" s="206">
        <v>32.42</v>
      </c>
      <c r="U51" s="206">
        <v>1.81</v>
      </c>
      <c r="V51" s="206">
        <v>1.3668630116296632</v>
      </c>
      <c r="W51" s="206">
        <v>2.6709999999999998</v>
      </c>
      <c r="X51" s="207">
        <v>0.95410950276243078</v>
      </c>
      <c r="Y51" s="206">
        <v>48.825795146774119</v>
      </c>
      <c r="Z51" s="206">
        <v>90.75878580947483</v>
      </c>
      <c r="AA51" s="206">
        <v>36.877299999999998</v>
      </c>
      <c r="AB51" s="208">
        <v>21.507300000000001</v>
      </c>
      <c r="AC51" s="208">
        <v>15.369999999999997</v>
      </c>
      <c r="AD51" s="208">
        <v>0.71000000000000019</v>
      </c>
      <c r="AE51" s="209">
        <v>1009</v>
      </c>
      <c r="AF51" s="207">
        <v>0.1321</v>
      </c>
      <c r="AG51" s="207">
        <v>3.5000000000000003E-2</v>
      </c>
      <c r="AH51" s="207">
        <v>0.66200000000000003</v>
      </c>
      <c r="AI51" s="207"/>
      <c r="AJ51" s="207"/>
      <c r="AK51" s="207"/>
      <c r="AL51" s="207"/>
      <c r="AM51" s="207"/>
      <c r="AN51" s="207"/>
      <c r="AO51" s="207"/>
      <c r="AP51" s="207"/>
      <c r="AQ51" s="207"/>
      <c r="AR51" s="207"/>
      <c r="AS51" s="210"/>
      <c r="AT51" s="210"/>
      <c r="AU51" s="211" t="s">
        <v>363</v>
      </c>
      <c r="UV51" s="18"/>
    </row>
    <row r="52" spans="1:568" s="190" customFormat="1" ht="36.6" customHeight="1" x14ac:dyDescent="0.3">
      <c r="A52" s="256">
        <v>3</v>
      </c>
      <c r="B52" s="203">
        <v>37</v>
      </c>
      <c r="C52" s="204">
        <v>983</v>
      </c>
      <c r="D52" s="204" t="s">
        <v>246</v>
      </c>
      <c r="E52" s="205" t="s">
        <v>171</v>
      </c>
      <c r="F52" s="226">
        <v>11.8</v>
      </c>
      <c r="G52" s="227" t="s">
        <v>64</v>
      </c>
      <c r="H52" s="228">
        <v>12</v>
      </c>
      <c r="I52" s="206">
        <v>0</v>
      </c>
      <c r="J52" s="206">
        <v>0</v>
      </c>
      <c r="K52" s="206">
        <v>0</v>
      </c>
      <c r="L52" s="206">
        <v>0</v>
      </c>
      <c r="M52" s="206">
        <v>0.33</v>
      </c>
      <c r="N52" s="206">
        <v>2.21</v>
      </c>
      <c r="O52" s="206">
        <v>6.8</v>
      </c>
      <c r="P52" s="206">
        <v>4.2</v>
      </c>
      <c r="Q52" s="206">
        <v>28.78</v>
      </c>
      <c r="R52" s="206">
        <v>37.200000000000003</v>
      </c>
      <c r="S52" s="206">
        <v>20.48</v>
      </c>
      <c r="T52" s="206">
        <v>32.65</v>
      </c>
      <c r="U52" s="206">
        <v>1.81</v>
      </c>
      <c r="V52" s="206">
        <v>1.364493026762156</v>
      </c>
      <c r="W52" s="206">
        <v>2.7</v>
      </c>
      <c r="X52" s="207">
        <v>0.97875690607734822</v>
      </c>
      <c r="Y52" s="206">
        <v>49.463221231031262</v>
      </c>
      <c r="Z52" s="206">
        <v>90.068329993508499</v>
      </c>
      <c r="AA52" s="206">
        <v>37.118200000000002</v>
      </c>
      <c r="AB52" s="208">
        <v>23.578199999999999</v>
      </c>
      <c r="AC52" s="208">
        <v>13.540000000000003</v>
      </c>
      <c r="AD52" s="208">
        <v>0.66999999999999982</v>
      </c>
      <c r="AE52" s="209">
        <v>943</v>
      </c>
      <c r="AF52" s="207">
        <v>0.15429999999999999</v>
      </c>
      <c r="AG52" s="207">
        <v>3.7999999999999999E-2</v>
      </c>
      <c r="AH52" s="207"/>
      <c r="AI52" s="207"/>
      <c r="AJ52" s="207"/>
      <c r="AK52" s="207"/>
      <c r="AL52" s="207"/>
      <c r="AM52" s="207"/>
      <c r="AN52" s="207"/>
      <c r="AO52" s="207"/>
      <c r="AP52" s="207"/>
      <c r="AQ52" s="207"/>
      <c r="AR52" s="207"/>
      <c r="AS52" s="210"/>
      <c r="AT52" s="210"/>
      <c r="AU52" s="211" t="s">
        <v>363</v>
      </c>
      <c r="UV52" s="18"/>
    </row>
    <row r="53" spans="1:568" s="190" customFormat="1" ht="36.6" customHeight="1" x14ac:dyDescent="0.3">
      <c r="A53" s="256">
        <v>3</v>
      </c>
      <c r="B53" s="203">
        <v>38</v>
      </c>
      <c r="C53" s="204">
        <v>984</v>
      </c>
      <c r="D53" s="204" t="s">
        <v>246</v>
      </c>
      <c r="E53" s="205" t="s">
        <v>285</v>
      </c>
      <c r="F53" s="226">
        <v>13.5</v>
      </c>
      <c r="G53" s="227" t="s">
        <v>64</v>
      </c>
      <c r="H53" s="228">
        <v>14</v>
      </c>
      <c r="I53" s="206">
        <v>0</v>
      </c>
      <c r="J53" s="206">
        <v>0</v>
      </c>
      <c r="K53" s="206">
        <v>0</v>
      </c>
      <c r="L53" s="206">
        <v>0</v>
      </c>
      <c r="M53" s="206">
        <v>0</v>
      </c>
      <c r="N53" s="206">
        <v>0.56000000000000005</v>
      </c>
      <c r="O53" s="206">
        <v>2.0499999999999998</v>
      </c>
      <c r="P53" s="206">
        <v>2.14</v>
      </c>
      <c r="Q53" s="206">
        <v>21.18</v>
      </c>
      <c r="R53" s="206">
        <v>30.63</v>
      </c>
      <c r="S53" s="206">
        <v>43.44</v>
      </c>
      <c r="T53" s="206">
        <v>35.72</v>
      </c>
      <c r="U53" s="206">
        <v>1.85</v>
      </c>
      <c r="V53" s="206">
        <v>1.3631005010315356</v>
      </c>
      <c r="W53" s="206">
        <v>2.7120000000000002</v>
      </c>
      <c r="X53" s="207">
        <v>0.98958183783783793</v>
      </c>
      <c r="Y53" s="206">
        <v>49.738182115356366</v>
      </c>
      <c r="Z53" s="206">
        <v>97.892499938822098</v>
      </c>
      <c r="AA53" s="206">
        <v>45.16</v>
      </c>
      <c r="AB53" s="208">
        <v>26.28</v>
      </c>
      <c r="AC53" s="208">
        <v>18.879999999999995</v>
      </c>
      <c r="AD53" s="208">
        <v>0.5</v>
      </c>
      <c r="AE53" s="209">
        <v>938</v>
      </c>
      <c r="AF53" s="207">
        <v>0.1157</v>
      </c>
      <c r="AG53" s="207">
        <v>3.7999999999999999E-2</v>
      </c>
      <c r="AH53" s="207">
        <v>0.94399999999999995</v>
      </c>
      <c r="AI53" s="207"/>
      <c r="AJ53" s="207"/>
      <c r="AK53" s="207"/>
      <c r="AL53" s="207"/>
      <c r="AM53" s="207"/>
      <c r="AN53" s="207"/>
      <c r="AO53" s="207"/>
      <c r="AP53" s="207"/>
      <c r="AQ53" s="207"/>
      <c r="AR53" s="207"/>
      <c r="AS53" s="210"/>
      <c r="AT53" s="210"/>
      <c r="AU53" s="211" t="s">
        <v>375</v>
      </c>
      <c r="UV53" s="18"/>
    </row>
    <row r="54" spans="1:568" s="190" customFormat="1" ht="36.6" customHeight="1" x14ac:dyDescent="0.3">
      <c r="A54" s="256">
        <v>3</v>
      </c>
      <c r="B54" s="203">
        <v>39</v>
      </c>
      <c r="C54" s="204">
        <v>985</v>
      </c>
      <c r="D54" s="204" t="s">
        <v>246</v>
      </c>
      <c r="E54" s="205" t="s">
        <v>231</v>
      </c>
      <c r="F54" s="226">
        <v>15.8</v>
      </c>
      <c r="G54" s="227" t="s">
        <v>64</v>
      </c>
      <c r="H54" s="228">
        <v>16</v>
      </c>
      <c r="I54" s="206">
        <v>0</v>
      </c>
      <c r="J54" s="206">
        <v>0</v>
      </c>
      <c r="K54" s="206">
        <v>0</v>
      </c>
      <c r="L54" s="206">
        <v>0</v>
      </c>
      <c r="M54" s="206">
        <v>0</v>
      </c>
      <c r="N54" s="206">
        <v>1.24</v>
      </c>
      <c r="O54" s="206">
        <v>3.08</v>
      </c>
      <c r="P54" s="206">
        <v>1.2</v>
      </c>
      <c r="Q54" s="206">
        <v>17.53</v>
      </c>
      <c r="R54" s="206">
        <v>28.89</v>
      </c>
      <c r="S54" s="206">
        <v>48.06</v>
      </c>
      <c r="T54" s="206">
        <v>35.450000000000003</v>
      </c>
      <c r="U54" s="206">
        <v>1.84</v>
      </c>
      <c r="V54" s="206">
        <v>1.3584348468069398</v>
      </c>
      <c r="W54" s="206">
        <v>2.72</v>
      </c>
      <c r="X54" s="207">
        <v>1.0023043478260871</v>
      </c>
      <c r="Y54" s="206">
        <v>50.05754239680369</v>
      </c>
      <c r="Z54" s="206">
        <v>96.202316401336063</v>
      </c>
      <c r="AA54" s="206">
        <v>44.666700000000006</v>
      </c>
      <c r="AB54" s="208">
        <v>25.056700000000003</v>
      </c>
      <c r="AC54" s="208">
        <v>19.610000000000003</v>
      </c>
      <c r="AD54" s="208">
        <v>0.52999999999999992</v>
      </c>
      <c r="AE54" s="209">
        <v>1005</v>
      </c>
      <c r="AF54" s="207">
        <v>0.156</v>
      </c>
      <c r="AG54" s="207">
        <v>3.5999999999999997E-2</v>
      </c>
      <c r="AH54" s="207"/>
      <c r="AI54" s="207">
        <v>0.7</v>
      </c>
      <c r="AJ54" s="207">
        <v>6.2E-2</v>
      </c>
      <c r="AK54" s="207">
        <v>0.20499999999999999</v>
      </c>
      <c r="AL54" s="207">
        <v>3.2000000000000001E-2</v>
      </c>
      <c r="AM54" s="207">
        <v>1.2070000000000001</v>
      </c>
      <c r="AN54" s="207">
        <v>4.1000000000000002E-2</v>
      </c>
      <c r="AO54" s="207"/>
      <c r="AP54" s="207"/>
      <c r="AQ54" s="207"/>
      <c r="AR54" s="207"/>
      <c r="AS54" s="210"/>
      <c r="AT54" s="210"/>
      <c r="AU54" s="211" t="s">
        <v>376</v>
      </c>
      <c r="UV54" s="18"/>
    </row>
    <row r="55" spans="1:568" s="190" customFormat="1" ht="36.6" customHeight="1" x14ac:dyDescent="0.3">
      <c r="A55" s="256">
        <v>3</v>
      </c>
      <c r="B55" s="203">
        <v>40</v>
      </c>
      <c r="C55" s="204">
        <v>1026</v>
      </c>
      <c r="D55" s="204" t="s">
        <v>266</v>
      </c>
      <c r="E55" s="205" t="s">
        <v>285</v>
      </c>
      <c r="F55" s="226">
        <v>11.8</v>
      </c>
      <c r="G55" s="227" t="s">
        <v>64</v>
      </c>
      <c r="H55" s="228">
        <v>12</v>
      </c>
      <c r="I55" s="206">
        <v>0</v>
      </c>
      <c r="J55" s="206">
        <v>0</v>
      </c>
      <c r="K55" s="206">
        <v>0</v>
      </c>
      <c r="L55" s="206">
        <v>0</v>
      </c>
      <c r="M55" s="206">
        <v>1.23</v>
      </c>
      <c r="N55" s="206">
        <v>2.95</v>
      </c>
      <c r="O55" s="206">
        <v>4.2699999999999996</v>
      </c>
      <c r="P55" s="206">
        <v>1.88</v>
      </c>
      <c r="Q55" s="206">
        <v>38.67</v>
      </c>
      <c r="R55" s="206">
        <v>29.88</v>
      </c>
      <c r="S55" s="206">
        <v>21.12</v>
      </c>
      <c r="T55" s="206">
        <v>52.25</v>
      </c>
      <c r="U55" s="206">
        <v>1.69</v>
      </c>
      <c r="V55" s="206">
        <v>1.1100164203612479</v>
      </c>
      <c r="W55" s="206">
        <v>2.6850000000000001</v>
      </c>
      <c r="X55" s="207">
        <v>1.4188831360946748</v>
      </c>
      <c r="Y55" s="206">
        <v>58.658606318016837</v>
      </c>
      <c r="Z55" s="206">
        <v>98.874422023322353</v>
      </c>
      <c r="AA55" s="206">
        <v>53.570300000000003</v>
      </c>
      <c r="AB55" s="208">
        <v>38.900300000000001</v>
      </c>
      <c r="AC55" s="208">
        <v>14.670000000000002</v>
      </c>
      <c r="AD55" s="208">
        <v>0.90999999999999981</v>
      </c>
      <c r="AE55" s="209">
        <v>612</v>
      </c>
      <c r="AF55" s="207">
        <v>7.8E-2</v>
      </c>
      <c r="AG55" s="207">
        <v>7.5999999999999998E-2</v>
      </c>
      <c r="AH55" s="207"/>
      <c r="AI55" s="207">
        <v>0.75</v>
      </c>
      <c r="AJ55" s="207">
        <v>8.8999999999999996E-2</v>
      </c>
      <c r="AK55" s="207">
        <v>0.29699999999999999</v>
      </c>
      <c r="AL55" s="207">
        <v>0.04</v>
      </c>
      <c r="AM55" s="207">
        <v>1.222</v>
      </c>
      <c r="AN55" s="207">
        <v>5.0999999999999997E-2</v>
      </c>
      <c r="AO55" s="207"/>
      <c r="AP55" s="207"/>
      <c r="AQ55" s="207"/>
      <c r="AR55" s="207"/>
      <c r="AS55" s="210"/>
      <c r="AT55" s="210"/>
      <c r="AU55" s="211" t="s">
        <v>377</v>
      </c>
      <c r="UV55" s="18"/>
    </row>
    <row r="56" spans="1:568" s="190" customFormat="1" ht="36.6" customHeight="1" x14ac:dyDescent="0.3">
      <c r="A56" s="256">
        <v>3</v>
      </c>
      <c r="B56" s="203">
        <v>41</v>
      </c>
      <c r="C56" s="204">
        <v>1027</v>
      </c>
      <c r="D56" s="204" t="s">
        <v>266</v>
      </c>
      <c r="E56" s="205" t="s">
        <v>231</v>
      </c>
      <c r="F56" s="226">
        <v>13.5</v>
      </c>
      <c r="G56" s="227" t="s">
        <v>64</v>
      </c>
      <c r="H56" s="228">
        <v>14</v>
      </c>
      <c r="I56" s="206">
        <v>0</v>
      </c>
      <c r="J56" s="206">
        <v>0</v>
      </c>
      <c r="K56" s="206">
        <v>0</v>
      </c>
      <c r="L56" s="206">
        <v>0</v>
      </c>
      <c r="M56" s="206">
        <v>2.15</v>
      </c>
      <c r="N56" s="206">
        <v>2.11</v>
      </c>
      <c r="O56" s="206">
        <v>3.63</v>
      </c>
      <c r="P56" s="206">
        <v>6.45</v>
      </c>
      <c r="Q56" s="206">
        <v>27.62</v>
      </c>
      <c r="R56" s="206">
        <v>32.590000000000003</v>
      </c>
      <c r="S56" s="206">
        <v>25.45</v>
      </c>
      <c r="T56" s="206">
        <v>41.15</v>
      </c>
      <c r="U56" s="206">
        <v>1.77</v>
      </c>
      <c r="V56" s="206">
        <v>1.2539851222104146</v>
      </c>
      <c r="W56" s="206">
        <v>2.6760000000000002</v>
      </c>
      <c r="X56" s="207">
        <v>1.1339966101694914</v>
      </c>
      <c r="Y56" s="206">
        <v>53.139569424125014</v>
      </c>
      <c r="Z56" s="206">
        <v>97.105581279948836</v>
      </c>
      <c r="AA56" s="206">
        <v>43.152499999999996</v>
      </c>
      <c r="AB56" s="208">
        <v>29.802499999999998</v>
      </c>
      <c r="AC56" s="208">
        <v>13.349999999999998</v>
      </c>
      <c r="AD56" s="208">
        <v>0.8500000000000002</v>
      </c>
      <c r="AE56" s="209">
        <v>437</v>
      </c>
      <c r="AF56" s="207">
        <v>6.5000000000000002E-2</v>
      </c>
      <c r="AG56" s="207">
        <v>9.6000000000000002E-2</v>
      </c>
      <c r="AH56" s="207"/>
      <c r="AI56" s="207"/>
      <c r="AJ56" s="207"/>
      <c r="AK56" s="207"/>
      <c r="AL56" s="207"/>
      <c r="AM56" s="207"/>
      <c r="AN56" s="207"/>
      <c r="AO56" s="207"/>
      <c r="AP56" s="207"/>
      <c r="AQ56" s="207"/>
      <c r="AR56" s="207"/>
      <c r="AS56" s="210"/>
      <c r="AT56" s="210"/>
      <c r="AU56" s="211" t="s">
        <v>370</v>
      </c>
      <c r="UV56" s="18"/>
    </row>
    <row r="57" spans="1:568" s="191" customFormat="1" ht="36.6" customHeight="1" x14ac:dyDescent="0.3">
      <c r="A57" s="256">
        <v>3</v>
      </c>
      <c r="B57" s="203">
        <v>42</v>
      </c>
      <c r="C57" s="204">
        <v>1028</v>
      </c>
      <c r="D57" s="204" t="s">
        <v>266</v>
      </c>
      <c r="E57" s="205" t="s">
        <v>180</v>
      </c>
      <c r="F57" s="226">
        <v>15.5</v>
      </c>
      <c r="G57" s="227" t="s">
        <v>64</v>
      </c>
      <c r="H57" s="228">
        <v>16</v>
      </c>
      <c r="I57" s="206">
        <v>0</v>
      </c>
      <c r="J57" s="206">
        <v>0</v>
      </c>
      <c r="K57" s="206">
        <v>0</v>
      </c>
      <c r="L57" s="206">
        <v>0</v>
      </c>
      <c r="M57" s="206">
        <v>1.56</v>
      </c>
      <c r="N57" s="206">
        <v>2.41</v>
      </c>
      <c r="O57" s="206">
        <v>6.33</v>
      </c>
      <c r="P57" s="206">
        <v>2.72</v>
      </c>
      <c r="Q57" s="206">
        <v>26.08</v>
      </c>
      <c r="R57" s="206">
        <v>34.729999999999997</v>
      </c>
      <c r="S57" s="206">
        <v>26.17</v>
      </c>
      <c r="T57" s="206">
        <v>38.11</v>
      </c>
      <c r="U57" s="206">
        <v>1.8</v>
      </c>
      <c r="V57" s="206">
        <v>1.3033089566287741</v>
      </c>
      <c r="W57" s="206">
        <v>2.6840000000000002</v>
      </c>
      <c r="X57" s="207">
        <v>1.0593735555555557</v>
      </c>
      <c r="Y57" s="206">
        <v>51.441544089837031</v>
      </c>
      <c r="Z57" s="206">
        <v>96.554458494443566</v>
      </c>
      <c r="AA57" s="206">
        <v>42.097000000000001</v>
      </c>
      <c r="AB57" s="208">
        <v>28.807000000000002</v>
      </c>
      <c r="AC57" s="208">
        <v>13.29</v>
      </c>
      <c r="AD57" s="208">
        <v>0.69999999999999984</v>
      </c>
      <c r="AE57" s="209">
        <v>1125</v>
      </c>
      <c r="AF57" s="207">
        <v>0.12280000000000001</v>
      </c>
      <c r="AG57" s="207">
        <v>3.5000000000000003E-2</v>
      </c>
      <c r="AH57" s="207">
        <v>0.66900000000000004</v>
      </c>
      <c r="AI57" s="207"/>
      <c r="AJ57" s="207"/>
      <c r="AK57" s="207"/>
      <c r="AL57" s="207"/>
      <c r="AM57" s="207"/>
      <c r="AN57" s="207"/>
      <c r="AO57" s="207"/>
      <c r="AP57" s="207"/>
      <c r="AQ57" s="207"/>
      <c r="AR57" s="207"/>
      <c r="AS57" s="210"/>
      <c r="AT57" s="210"/>
      <c r="AU57" s="211" t="s">
        <v>378</v>
      </c>
      <c r="UV57" s="18"/>
    </row>
    <row r="58" spans="1:568" s="190" customFormat="1" ht="36.6" customHeight="1" x14ac:dyDescent="0.3">
      <c r="A58" s="256">
        <v>3</v>
      </c>
      <c r="B58" s="203">
        <v>43</v>
      </c>
      <c r="C58" s="204">
        <v>1029</v>
      </c>
      <c r="D58" s="204" t="s">
        <v>266</v>
      </c>
      <c r="E58" s="205" t="s">
        <v>182</v>
      </c>
      <c r="F58" s="226">
        <v>17.8</v>
      </c>
      <c r="G58" s="227" t="s">
        <v>64</v>
      </c>
      <c r="H58" s="228">
        <v>18</v>
      </c>
      <c r="I58" s="206">
        <v>0</v>
      </c>
      <c r="J58" s="206">
        <v>0</v>
      </c>
      <c r="K58" s="206">
        <v>0</v>
      </c>
      <c r="L58" s="206">
        <v>0</v>
      </c>
      <c r="M58" s="206">
        <v>0</v>
      </c>
      <c r="N58" s="206">
        <v>2.99</v>
      </c>
      <c r="O58" s="206">
        <v>4.0599999999999996</v>
      </c>
      <c r="P58" s="206">
        <v>4.66</v>
      </c>
      <c r="Q58" s="206">
        <v>35.79</v>
      </c>
      <c r="R58" s="206">
        <v>28.99</v>
      </c>
      <c r="S58" s="206">
        <v>23.51</v>
      </c>
      <c r="T58" s="206">
        <v>35.06</v>
      </c>
      <c r="U58" s="206">
        <v>1.81</v>
      </c>
      <c r="V58" s="206">
        <v>1.340145120687102</v>
      </c>
      <c r="W58" s="206">
        <v>2.673</v>
      </c>
      <c r="X58" s="207">
        <v>0.99456011049723758</v>
      </c>
      <c r="Y58" s="206">
        <v>49.863631848593272</v>
      </c>
      <c r="Z58" s="206">
        <v>94.227969743474148</v>
      </c>
      <c r="AA58" s="206">
        <v>40.115300000000005</v>
      </c>
      <c r="AB58" s="208">
        <v>27.785300000000003</v>
      </c>
      <c r="AC58" s="208">
        <v>12.330000000000002</v>
      </c>
      <c r="AD58" s="208">
        <v>0.58999999999999986</v>
      </c>
      <c r="AE58" s="209">
        <v>943</v>
      </c>
      <c r="AF58" s="207">
        <v>0.15079999999999999</v>
      </c>
      <c r="AG58" s="207">
        <v>3.6999999999999998E-2</v>
      </c>
      <c r="AH58" s="207"/>
      <c r="AI58" s="207"/>
      <c r="AJ58" s="207"/>
      <c r="AK58" s="207"/>
      <c r="AL58" s="207"/>
      <c r="AM58" s="207"/>
      <c r="AN58" s="207"/>
      <c r="AO58" s="207"/>
      <c r="AP58" s="207"/>
      <c r="AQ58" s="207"/>
      <c r="AR58" s="207"/>
      <c r="AS58" s="210"/>
      <c r="AT58" s="210"/>
      <c r="AU58" s="211" t="s">
        <v>363</v>
      </c>
      <c r="UV58" s="18"/>
    </row>
    <row r="59" spans="1:568" s="190" customFormat="1" ht="36.6" customHeight="1" x14ac:dyDescent="0.3">
      <c r="A59" s="256">
        <v>3</v>
      </c>
      <c r="B59" s="203">
        <v>44</v>
      </c>
      <c r="C59" s="204">
        <v>1030</v>
      </c>
      <c r="D59" s="204" t="s">
        <v>266</v>
      </c>
      <c r="E59" s="205" t="s">
        <v>183</v>
      </c>
      <c r="F59" s="226">
        <v>19.5</v>
      </c>
      <c r="G59" s="227" t="s">
        <v>64</v>
      </c>
      <c r="H59" s="228">
        <v>20</v>
      </c>
      <c r="I59" s="206">
        <v>0</v>
      </c>
      <c r="J59" s="206">
        <v>0</v>
      </c>
      <c r="K59" s="206">
        <v>0</v>
      </c>
      <c r="L59" s="206">
        <v>0</v>
      </c>
      <c r="M59" s="206">
        <v>2.06</v>
      </c>
      <c r="N59" s="206">
        <v>2.54</v>
      </c>
      <c r="O59" s="206">
        <v>6.28</v>
      </c>
      <c r="P59" s="206">
        <v>2.99</v>
      </c>
      <c r="Q59" s="206">
        <v>28.21</v>
      </c>
      <c r="R59" s="206">
        <v>35.21</v>
      </c>
      <c r="S59" s="206">
        <v>22.71</v>
      </c>
      <c r="T59" s="206">
        <v>33.99</v>
      </c>
      <c r="U59" s="206">
        <v>1.8</v>
      </c>
      <c r="V59" s="206">
        <v>1.3433838346145235</v>
      </c>
      <c r="W59" s="206">
        <v>2.6829999999999998</v>
      </c>
      <c r="X59" s="207">
        <v>0.9971953888888887</v>
      </c>
      <c r="Y59" s="206">
        <v>49.929786261106088</v>
      </c>
      <c r="Z59" s="206">
        <v>91.451656331476798</v>
      </c>
      <c r="AA59" s="206">
        <v>38.059000000000005</v>
      </c>
      <c r="AB59" s="208">
        <v>22.409000000000002</v>
      </c>
      <c r="AC59" s="208">
        <v>15.650000000000002</v>
      </c>
      <c r="AD59" s="208">
        <v>0.73999999999999988</v>
      </c>
      <c r="AE59" s="209">
        <v>1015</v>
      </c>
      <c r="AF59" s="207">
        <v>0.153</v>
      </c>
      <c r="AG59" s="207">
        <v>3.5999999999999997E-2</v>
      </c>
      <c r="AH59" s="207"/>
      <c r="AI59" s="207"/>
      <c r="AJ59" s="207"/>
      <c r="AK59" s="207"/>
      <c r="AL59" s="207"/>
      <c r="AM59" s="207"/>
      <c r="AN59" s="207"/>
      <c r="AO59" s="207"/>
      <c r="AP59" s="207"/>
      <c r="AQ59" s="207"/>
      <c r="AR59" s="207"/>
      <c r="AS59" s="210"/>
      <c r="AT59" s="210"/>
      <c r="AU59" s="211" t="s">
        <v>363</v>
      </c>
      <c r="UV59" s="18"/>
    </row>
    <row r="60" spans="1:568" s="190" customFormat="1" ht="36.6" customHeight="1" x14ac:dyDescent="0.3">
      <c r="A60" s="256">
        <v>3</v>
      </c>
      <c r="B60" s="203">
        <v>45</v>
      </c>
      <c r="C60" s="204">
        <v>1031</v>
      </c>
      <c r="D60" s="204" t="s">
        <v>266</v>
      </c>
      <c r="E60" s="205" t="s">
        <v>185</v>
      </c>
      <c r="F60" s="226">
        <v>21.8</v>
      </c>
      <c r="G60" s="227" t="s">
        <v>64</v>
      </c>
      <c r="H60" s="228">
        <v>22</v>
      </c>
      <c r="I60" s="206">
        <v>0</v>
      </c>
      <c r="J60" s="206">
        <v>0</v>
      </c>
      <c r="K60" s="206">
        <v>0</v>
      </c>
      <c r="L60" s="206">
        <v>0</v>
      </c>
      <c r="M60" s="206">
        <v>1.75</v>
      </c>
      <c r="N60" s="206">
        <v>2.34</v>
      </c>
      <c r="O60" s="206">
        <v>6.38</v>
      </c>
      <c r="P60" s="206">
        <v>3.47</v>
      </c>
      <c r="Q60" s="206">
        <v>33.770000000000003</v>
      </c>
      <c r="R60" s="206">
        <v>31.81</v>
      </c>
      <c r="S60" s="206">
        <v>20.48</v>
      </c>
      <c r="T60" s="206">
        <v>32.49</v>
      </c>
      <c r="U60" s="206">
        <v>1.89</v>
      </c>
      <c r="V60" s="206">
        <v>1.4265227564344478</v>
      </c>
      <c r="W60" s="206">
        <v>2.7080000000000002</v>
      </c>
      <c r="X60" s="207">
        <v>0.89832232804232826</v>
      </c>
      <c r="Y60" s="206">
        <v>47.321907074060277</v>
      </c>
      <c r="Z60" s="206">
        <v>97.941370545399963</v>
      </c>
      <c r="AA60" s="206">
        <v>37.078000000000003</v>
      </c>
      <c r="AB60" s="208">
        <v>24.678000000000001</v>
      </c>
      <c r="AC60" s="208">
        <v>12.400000000000002</v>
      </c>
      <c r="AD60" s="208">
        <v>0.63</v>
      </c>
      <c r="AE60" s="209">
        <v>1106</v>
      </c>
      <c r="AF60" s="207">
        <v>0.157</v>
      </c>
      <c r="AG60" s="207">
        <v>3.4000000000000002E-2</v>
      </c>
      <c r="AH60" s="207"/>
      <c r="AI60" s="207"/>
      <c r="AJ60" s="207"/>
      <c r="AK60" s="207"/>
      <c r="AL60" s="207"/>
      <c r="AM60" s="207"/>
      <c r="AN60" s="207"/>
      <c r="AO60" s="207"/>
      <c r="AP60" s="207"/>
      <c r="AQ60" s="207"/>
      <c r="AR60" s="207"/>
      <c r="AS60" s="210"/>
      <c r="AT60" s="210"/>
      <c r="AU60" s="211" t="s">
        <v>363</v>
      </c>
      <c r="UV60" s="18"/>
    </row>
    <row r="61" spans="1:568" s="190" customFormat="1" ht="36.6" customHeight="1" x14ac:dyDescent="0.3">
      <c r="A61" s="256">
        <v>3</v>
      </c>
      <c r="B61" s="203">
        <v>46</v>
      </c>
      <c r="C61" s="204">
        <v>1067</v>
      </c>
      <c r="D61" s="204" t="s">
        <v>283</v>
      </c>
      <c r="E61" s="205" t="s">
        <v>231</v>
      </c>
      <c r="F61" s="226">
        <v>15.5</v>
      </c>
      <c r="G61" s="227" t="s">
        <v>64</v>
      </c>
      <c r="H61" s="228">
        <v>16</v>
      </c>
      <c r="I61" s="206">
        <v>0</v>
      </c>
      <c r="J61" s="206">
        <v>0</v>
      </c>
      <c r="K61" s="206">
        <v>0</v>
      </c>
      <c r="L61" s="206">
        <v>0</v>
      </c>
      <c r="M61" s="206">
        <v>2.04</v>
      </c>
      <c r="N61" s="206">
        <v>2</v>
      </c>
      <c r="O61" s="206">
        <v>5.71</v>
      </c>
      <c r="P61" s="206">
        <v>2.33</v>
      </c>
      <c r="Q61" s="206">
        <v>33.840000000000003</v>
      </c>
      <c r="R61" s="206">
        <v>29.22</v>
      </c>
      <c r="S61" s="206">
        <v>24.86</v>
      </c>
      <c r="T61" s="206">
        <v>41.56</v>
      </c>
      <c r="U61" s="206">
        <v>1.77</v>
      </c>
      <c r="V61" s="206">
        <v>1.2503532071206556</v>
      </c>
      <c r="W61" s="206">
        <v>2.6890000000000001</v>
      </c>
      <c r="X61" s="207">
        <v>1.1505923163841809</v>
      </c>
      <c r="Y61" s="206">
        <v>53.501182330953675</v>
      </c>
      <c r="Z61" s="206">
        <v>97.128095163365614</v>
      </c>
      <c r="AA61" s="206">
        <v>44.008000000000003</v>
      </c>
      <c r="AB61" s="208">
        <v>29.608000000000004</v>
      </c>
      <c r="AC61" s="208">
        <v>14.399999999999999</v>
      </c>
      <c r="AD61" s="208">
        <v>0.83</v>
      </c>
      <c r="AE61" s="209">
        <v>630</v>
      </c>
      <c r="AF61" s="207">
        <v>7.9000000000000001E-2</v>
      </c>
      <c r="AG61" s="207">
        <v>7.2999999999999995E-2</v>
      </c>
      <c r="AH61" s="207">
        <v>0.30499999999999999</v>
      </c>
      <c r="AI61" s="207"/>
      <c r="AJ61" s="207"/>
      <c r="AK61" s="207"/>
      <c r="AL61" s="207"/>
      <c r="AM61" s="207"/>
      <c r="AN61" s="207"/>
      <c r="AO61" s="207"/>
      <c r="AP61" s="207"/>
      <c r="AQ61" s="207"/>
      <c r="AR61" s="207"/>
      <c r="AS61" s="210"/>
      <c r="AT61" s="210"/>
      <c r="AU61" s="211" t="s">
        <v>379</v>
      </c>
      <c r="UV61" s="18"/>
    </row>
    <row r="62" spans="1:568" s="190" customFormat="1" ht="36.6" customHeight="1" x14ac:dyDescent="0.3">
      <c r="A62" s="256">
        <v>3</v>
      </c>
      <c r="B62" s="203">
        <v>47</v>
      </c>
      <c r="C62" s="204">
        <v>1068</v>
      </c>
      <c r="D62" s="204" t="s">
        <v>283</v>
      </c>
      <c r="E62" s="205" t="s">
        <v>180</v>
      </c>
      <c r="F62" s="226">
        <v>17.8</v>
      </c>
      <c r="G62" s="227" t="s">
        <v>64</v>
      </c>
      <c r="H62" s="228">
        <v>18</v>
      </c>
      <c r="I62" s="206">
        <v>0</v>
      </c>
      <c r="J62" s="206">
        <v>0</v>
      </c>
      <c r="K62" s="206">
        <v>0</v>
      </c>
      <c r="L62" s="206">
        <v>0</v>
      </c>
      <c r="M62" s="206">
        <v>2.34</v>
      </c>
      <c r="N62" s="206">
        <v>2.66</v>
      </c>
      <c r="O62" s="206">
        <v>6.39</v>
      </c>
      <c r="P62" s="206">
        <v>4.43</v>
      </c>
      <c r="Q62" s="206">
        <v>22.3</v>
      </c>
      <c r="R62" s="206">
        <v>39.97</v>
      </c>
      <c r="S62" s="206">
        <v>21.91</v>
      </c>
      <c r="T62" s="206">
        <v>42.05</v>
      </c>
      <c r="U62" s="206">
        <v>1.78</v>
      </c>
      <c r="V62" s="206">
        <v>1.2530799014431537</v>
      </c>
      <c r="W62" s="206">
        <v>2.6720000000000002</v>
      </c>
      <c r="X62" s="207">
        <v>1.1323460674157306</v>
      </c>
      <c r="Y62" s="206">
        <v>53.103297101678379</v>
      </c>
      <c r="Z62" s="206">
        <v>99.225495838410438</v>
      </c>
      <c r="AA62" s="206">
        <v>44.752499999999998</v>
      </c>
      <c r="AB62" s="208">
        <v>33.002499999999998</v>
      </c>
      <c r="AC62" s="208">
        <v>11.75</v>
      </c>
      <c r="AD62" s="208">
        <v>0.76999999999999991</v>
      </c>
      <c r="AE62" s="209">
        <v>640</v>
      </c>
      <c r="AF62" s="207">
        <v>8.1000000000000003E-2</v>
      </c>
      <c r="AG62" s="207">
        <v>7.2999999999999995E-2</v>
      </c>
      <c r="AH62" s="207"/>
      <c r="AI62" s="207">
        <v>0.8</v>
      </c>
      <c r="AJ62" s="207">
        <v>0.11799999999999999</v>
      </c>
      <c r="AK62" s="207">
        <v>0.39100000000000001</v>
      </c>
      <c r="AL62" s="207">
        <v>4.7E-2</v>
      </c>
      <c r="AM62" s="207">
        <v>1.2190000000000001</v>
      </c>
      <c r="AN62" s="207">
        <v>7.8E-2</v>
      </c>
      <c r="AO62" s="207"/>
      <c r="AP62" s="207"/>
      <c r="AQ62" s="207"/>
      <c r="AR62" s="207"/>
      <c r="AS62" s="210"/>
      <c r="AT62" s="210"/>
      <c r="AU62" s="211" t="s">
        <v>368</v>
      </c>
      <c r="UV62" s="18"/>
    </row>
    <row r="63" spans="1:568" s="190" customFormat="1" ht="36.6" customHeight="1" x14ac:dyDescent="0.3">
      <c r="A63" s="256"/>
      <c r="B63" s="345" t="str">
        <f>" TRUNG BÌNH LỚP "&amp;A62</f>
        <v xml:space="preserve"> TRUNG BÌNH LỚP 3</v>
      </c>
      <c r="C63" s="346"/>
      <c r="D63" s="346"/>
      <c r="E63" s="346"/>
      <c r="F63" s="346"/>
      <c r="G63" s="346"/>
      <c r="H63" s="346"/>
      <c r="I63" s="257"/>
      <c r="J63" s="257"/>
      <c r="K63" s="257"/>
      <c r="L63" s="257"/>
      <c r="M63" s="213">
        <f t="shared" ref="M63:AD63" si="1">AVERAGE(M41:M62)</f>
        <v>1.2009090909090909</v>
      </c>
      <c r="N63" s="213">
        <f t="shared" si="1"/>
        <v>2.4481818181818182</v>
      </c>
      <c r="O63" s="213">
        <f t="shared" si="1"/>
        <v>5.2195454545454529</v>
      </c>
      <c r="P63" s="213">
        <f t="shared" si="1"/>
        <v>5.2113636363636351</v>
      </c>
      <c r="Q63" s="213">
        <f t="shared" si="1"/>
        <v>30.537272727272725</v>
      </c>
      <c r="R63" s="213">
        <f t="shared" si="1"/>
        <v>30.605909090909094</v>
      </c>
      <c r="S63" s="213">
        <f t="shared" si="1"/>
        <v>24.776818181818179</v>
      </c>
      <c r="T63" s="213">
        <f t="shared" si="1"/>
        <v>39.533636363636361</v>
      </c>
      <c r="U63" s="213">
        <f t="shared" si="1"/>
        <v>1.7850000000000001</v>
      </c>
      <c r="V63" s="213">
        <f t="shared" si="1"/>
        <v>1.2823871446208936</v>
      </c>
      <c r="W63" s="213">
        <f t="shared" si="1"/>
        <v>2.6878181818181819</v>
      </c>
      <c r="X63" s="214">
        <f t="shared" si="1"/>
        <v>1.1041689599548845</v>
      </c>
      <c r="Y63" s="213">
        <f t="shared" si="1"/>
        <v>52.294281515739776</v>
      </c>
      <c r="Z63" s="213">
        <f t="shared" si="1"/>
        <v>96.025295265253632</v>
      </c>
      <c r="AA63" s="213">
        <f t="shared" si="1"/>
        <v>42.8093</v>
      </c>
      <c r="AB63" s="215">
        <f t="shared" si="1"/>
        <v>28.633845454545455</v>
      </c>
      <c r="AC63" s="215">
        <f t="shared" si="1"/>
        <v>14.17545454545454</v>
      </c>
      <c r="AD63" s="215">
        <f t="shared" si="1"/>
        <v>0.7754545454545454</v>
      </c>
      <c r="AE63" s="216" t="str">
        <f>[1]!tbdo(AE41:AE62)</f>
        <v>7°38'</v>
      </c>
      <c r="AF63" s="214">
        <f t="shared" ref="AF63:AN63" si="2">AVERAGE(AF41:AF62)</f>
        <v>0.10153181818181817</v>
      </c>
      <c r="AG63" s="214">
        <f t="shared" si="2"/>
        <v>6.2227272727272714E-2</v>
      </c>
      <c r="AH63" s="214">
        <f t="shared" si="2"/>
        <v>0.58080000000000009</v>
      </c>
      <c r="AI63" s="214">
        <f t="shared" si="2"/>
        <v>0.75</v>
      </c>
      <c r="AJ63" s="214">
        <f t="shared" si="2"/>
        <v>8.8399999999999992E-2</v>
      </c>
      <c r="AK63" s="214">
        <f t="shared" si="2"/>
        <v>0.29359999999999997</v>
      </c>
      <c r="AL63" s="214">
        <f t="shared" si="2"/>
        <v>3.9199999999999999E-2</v>
      </c>
      <c r="AM63" s="214">
        <f t="shared" si="2"/>
        <v>1.1541999999999999</v>
      </c>
      <c r="AN63" s="214">
        <f t="shared" si="2"/>
        <v>5.28E-2</v>
      </c>
      <c r="AO63" s="257"/>
      <c r="AP63" s="257"/>
      <c r="AQ63" s="257"/>
      <c r="AR63" s="257"/>
      <c r="AS63" s="257"/>
      <c r="AT63" s="257"/>
      <c r="AU63" s="211"/>
      <c r="UV63" s="18"/>
    </row>
    <row r="64" spans="1:568" s="201" customFormat="1" ht="36.6" customHeight="1" x14ac:dyDescent="0.3">
      <c r="A64" s="177"/>
      <c r="B64" s="342" t="s">
        <v>322</v>
      </c>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3"/>
      <c r="AL64" s="343"/>
      <c r="AM64" s="343"/>
      <c r="AN64" s="343"/>
      <c r="AO64" s="343"/>
      <c r="AP64" s="343"/>
      <c r="AQ64" s="343"/>
      <c r="AR64" s="343"/>
      <c r="AS64" s="343"/>
      <c r="AT64" s="343"/>
      <c r="AU64" s="344"/>
      <c r="UV64" s="18"/>
    </row>
    <row r="65" spans="1:568" s="190" customFormat="1" ht="36.6" customHeight="1" x14ac:dyDescent="0.3">
      <c r="A65" s="256">
        <v>4</v>
      </c>
      <c r="B65" s="203">
        <v>48</v>
      </c>
      <c r="C65" s="204">
        <v>908</v>
      </c>
      <c r="D65" s="204" t="s">
        <v>170</v>
      </c>
      <c r="E65" s="205" t="s">
        <v>187</v>
      </c>
      <c r="F65" s="226">
        <v>24</v>
      </c>
      <c r="G65" s="227" t="s">
        <v>64</v>
      </c>
      <c r="H65" s="229">
        <v>24.45</v>
      </c>
      <c r="I65" s="206">
        <v>0</v>
      </c>
      <c r="J65" s="206">
        <v>0</v>
      </c>
      <c r="K65" s="206">
        <v>0</v>
      </c>
      <c r="L65" s="206">
        <v>0</v>
      </c>
      <c r="M65" s="206">
        <v>8.58</v>
      </c>
      <c r="N65" s="206">
        <v>39.03</v>
      </c>
      <c r="O65" s="206">
        <v>38.89</v>
      </c>
      <c r="P65" s="206">
        <v>13.5</v>
      </c>
      <c r="Q65" s="206">
        <v>0</v>
      </c>
      <c r="R65" s="206">
        <v>0</v>
      </c>
      <c r="S65" s="206">
        <v>0</v>
      </c>
      <c r="T65" s="206"/>
      <c r="U65" s="206"/>
      <c r="V65" s="206"/>
      <c r="W65" s="206">
        <v>2.6469999999999998</v>
      </c>
      <c r="X65" s="207"/>
      <c r="Y65" s="206"/>
      <c r="Z65" s="206"/>
      <c r="AA65" s="206"/>
      <c r="AB65" s="208"/>
      <c r="AC65" s="208"/>
      <c r="AD65" s="208"/>
      <c r="AE65" s="209"/>
      <c r="AF65" s="207"/>
      <c r="AG65" s="207"/>
      <c r="AH65" s="207"/>
      <c r="AI65" s="207"/>
      <c r="AJ65" s="207"/>
      <c r="AK65" s="207"/>
      <c r="AL65" s="207"/>
      <c r="AM65" s="207"/>
      <c r="AN65" s="207"/>
      <c r="AO65" s="206">
        <v>1.125</v>
      </c>
      <c r="AP65" s="206">
        <v>1.3759999999999999</v>
      </c>
      <c r="AQ65" s="207">
        <v>1.3528888888888888</v>
      </c>
      <c r="AR65" s="207">
        <v>0.92369186046511631</v>
      </c>
      <c r="AS65" s="210">
        <v>3010</v>
      </c>
      <c r="AT65" s="210">
        <v>2648</v>
      </c>
      <c r="AU65" s="211" t="s">
        <v>380</v>
      </c>
    </row>
    <row r="66" spans="1:568" s="190" customFormat="1" ht="36.6" customHeight="1" x14ac:dyDescent="0.3">
      <c r="A66" s="256">
        <v>4</v>
      </c>
      <c r="B66" s="203">
        <v>49</v>
      </c>
      <c r="C66" s="204">
        <v>909</v>
      </c>
      <c r="D66" s="204" t="s">
        <v>170</v>
      </c>
      <c r="E66" s="205" t="s">
        <v>189</v>
      </c>
      <c r="F66" s="226">
        <v>26</v>
      </c>
      <c r="G66" s="227" t="s">
        <v>64</v>
      </c>
      <c r="H66" s="228">
        <v>26.45</v>
      </c>
      <c r="I66" s="206">
        <v>0</v>
      </c>
      <c r="J66" s="206">
        <v>0</v>
      </c>
      <c r="K66" s="206">
        <v>0</v>
      </c>
      <c r="L66" s="206">
        <v>0</v>
      </c>
      <c r="M66" s="206">
        <v>10.31</v>
      </c>
      <c r="N66" s="206">
        <v>26.91</v>
      </c>
      <c r="O66" s="206">
        <v>45.79</v>
      </c>
      <c r="P66" s="206">
        <v>16.989999999999998</v>
      </c>
      <c r="Q66" s="206">
        <v>0</v>
      </c>
      <c r="R66" s="206">
        <v>0</v>
      </c>
      <c r="S66" s="206">
        <v>0</v>
      </c>
      <c r="T66" s="206"/>
      <c r="U66" s="206"/>
      <c r="V66" s="206"/>
      <c r="W66" s="206">
        <v>2.6309999999999998</v>
      </c>
      <c r="X66" s="207"/>
      <c r="Y66" s="206"/>
      <c r="Z66" s="206"/>
      <c r="AA66" s="206"/>
      <c r="AB66" s="208"/>
      <c r="AC66" s="208"/>
      <c r="AD66" s="208"/>
      <c r="AE66" s="209"/>
      <c r="AF66" s="207"/>
      <c r="AG66" s="207"/>
      <c r="AH66" s="207"/>
      <c r="AI66" s="207"/>
      <c r="AJ66" s="207"/>
      <c r="AK66" s="207"/>
      <c r="AL66" s="207"/>
      <c r="AM66" s="207"/>
      <c r="AN66" s="207"/>
      <c r="AO66" s="206">
        <v>1.1850000000000001</v>
      </c>
      <c r="AP66" s="206">
        <v>1.371</v>
      </c>
      <c r="AQ66" s="207">
        <v>1.2202531645569619</v>
      </c>
      <c r="AR66" s="207">
        <v>0.91903719912472637</v>
      </c>
      <c r="AS66" s="210">
        <v>3322</v>
      </c>
      <c r="AT66" s="210">
        <v>2124</v>
      </c>
      <c r="AU66" s="211" t="s">
        <v>380</v>
      </c>
    </row>
    <row r="67" spans="1:568" s="190" customFormat="1" ht="36.6" customHeight="1" x14ac:dyDescent="0.3">
      <c r="A67" s="256"/>
      <c r="B67" s="345" t="str">
        <f>" TRUNG BÌNH LỚP "&amp;A66</f>
        <v xml:space="preserve"> TRUNG BÌNH LỚP 4</v>
      </c>
      <c r="C67" s="346"/>
      <c r="D67" s="346"/>
      <c r="E67" s="346"/>
      <c r="F67" s="346"/>
      <c r="G67" s="346"/>
      <c r="H67" s="346"/>
      <c r="I67" s="257"/>
      <c r="J67" s="257"/>
      <c r="K67" s="257"/>
      <c r="L67" s="257"/>
      <c r="M67" s="213">
        <f>AVERAGE(M65:M66)</f>
        <v>9.4450000000000003</v>
      </c>
      <c r="N67" s="213">
        <f>AVERAGE(N65:N66)</f>
        <v>32.97</v>
      </c>
      <c r="O67" s="213">
        <f>AVERAGE(O65:O66)</f>
        <v>42.34</v>
      </c>
      <c r="P67" s="213">
        <f>AVERAGE(P65:P66)</f>
        <v>15.244999999999999</v>
      </c>
      <c r="Q67" s="257"/>
      <c r="R67" s="257"/>
      <c r="S67" s="257"/>
      <c r="T67" s="257"/>
      <c r="U67" s="257"/>
      <c r="V67" s="257"/>
      <c r="W67" s="213">
        <f>AVERAGE(W65:W66)</f>
        <v>2.6389999999999998</v>
      </c>
      <c r="X67" s="257"/>
      <c r="Y67" s="257"/>
      <c r="Z67" s="257"/>
      <c r="AA67" s="257"/>
      <c r="AB67" s="257"/>
      <c r="AC67" s="257"/>
      <c r="AD67" s="257"/>
      <c r="AE67" s="257"/>
      <c r="AF67" s="257"/>
      <c r="AG67" s="257"/>
      <c r="AH67" s="257"/>
      <c r="AI67" s="257"/>
      <c r="AJ67" s="257"/>
      <c r="AK67" s="257"/>
      <c r="AL67" s="257"/>
      <c r="AM67" s="257"/>
      <c r="AN67" s="257"/>
      <c r="AO67" s="213">
        <f>AVERAGE(AO65:AO66)</f>
        <v>1.155</v>
      </c>
      <c r="AP67" s="213">
        <f>AVERAGE(AP65:AP66)</f>
        <v>1.3734999999999999</v>
      </c>
      <c r="AQ67" s="214">
        <f>AVERAGE(AQ65:AQ66)</f>
        <v>1.2865710267229253</v>
      </c>
      <c r="AR67" s="214">
        <f>AVERAGE(AR65:AR66)</f>
        <v>0.92136452979492134</v>
      </c>
      <c r="AS67" s="217" t="str">
        <f>[1]!tbdo(AS65:AS66)</f>
        <v>31°46'</v>
      </c>
      <c r="AT67" s="217" t="str">
        <f>[1]!tbdo(AT65:AT66)</f>
        <v>24°06'</v>
      </c>
      <c r="AU67" s="211"/>
    </row>
    <row r="68" spans="1:568" s="201" customFormat="1" ht="36.6" customHeight="1" x14ac:dyDescent="0.3">
      <c r="A68" s="177"/>
      <c r="B68" s="342" t="s">
        <v>323</v>
      </c>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3"/>
      <c r="AK68" s="343"/>
      <c r="AL68" s="343"/>
      <c r="AM68" s="343"/>
      <c r="AN68" s="343"/>
      <c r="AO68" s="343"/>
      <c r="AP68" s="343"/>
      <c r="AQ68" s="343"/>
      <c r="AR68" s="343"/>
      <c r="AS68" s="343"/>
      <c r="AT68" s="343"/>
      <c r="AU68" s="344"/>
      <c r="UV68" s="18"/>
    </row>
    <row r="69" spans="1:568" s="190" customFormat="1" ht="36.6" customHeight="1" x14ac:dyDescent="0.3">
      <c r="A69" s="256">
        <v>5</v>
      </c>
      <c r="B69" s="203">
        <v>50</v>
      </c>
      <c r="C69" s="204">
        <v>910</v>
      </c>
      <c r="D69" s="204" t="s">
        <v>170</v>
      </c>
      <c r="E69" s="205" t="s">
        <v>190</v>
      </c>
      <c r="F69" s="226">
        <v>27.8</v>
      </c>
      <c r="G69" s="227" t="s">
        <v>64</v>
      </c>
      <c r="H69" s="228">
        <v>28</v>
      </c>
      <c r="I69" s="206">
        <v>0</v>
      </c>
      <c r="J69" s="206">
        <v>0</v>
      </c>
      <c r="K69" s="206">
        <v>0</v>
      </c>
      <c r="L69" s="206">
        <v>0</v>
      </c>
      <c r="M69" s="206">
        <v>1.02</v>
      </c>
      <c r="N69" s="206">
        <v>2.94</v>
      </c>
      <c r="O69" s="206">
        <v>6.33</v>
      </c>
      <c r="P69" s="206">
        <v>8.25</v>
      </c>
      <c r="Q69" s="206">
        <v>35.22</v>
      </c>
      <c r="R69" s="206">
        <v>25.46</v>
      </c>
      <c r="S69" s="206">
        <v>20.78</v>
      </c>
      <c r="T69" s="206">
        <v>32.39</v>
      </c>
      <c r="U69" s="206">
        <v>1.81</v>
      </c>
      <c r="V69" s="206">
        <v>1.3671727471863433</v>
      </c>
      <c r="W69" s="206">
        <v>2.7090000000000001</v>
      </c>
      <c r="X69" s="207">
        <v>0.98146138121546977</v>
      </c>
      <c r="Y69" s="206">
        <v>49.532198331991765</v>
      </c>
      <c r="Z69" s="206">
        <v>89.401897700075267</v>
      </c>
      <c r="AA69" s="206">
        <v>35.840000000000003</v>
      </c>
      <c r="AB69" s="208">
        <v>24.340000000000003</v>
      </c>
      <c r="AC69" s="208">
        <v>11.5</v>
      </c>
      <c r="AD69" s="208">
        <v>0.69999999999999973</v>
      </c>
      <c r="AE69" s="209">
        <v>1126</v>
      </c>
      <c r="AF69" s="207">
        <v>0.16</v>
      </c>
      <c r="AG69" s="207">
        <v>3.3000000000000002E-2</v>
      </c>
      <c r="AH69" s="207"/>
      <c r="AI69" s="207"/>
      <c r="AJ69" s="207"/>
      <c r="AK69" s="207"/>
      <c r="AL69" s="207"/>
      <c r="AM69" s="207"/>
      <c r="AN69" s="207"/>
      <c r="AO69" s="207"/>
      <c r="AP69" s="207"/>
      <c r="AQ69" s="207"/>
      <c r="AR69" s="207"/>
      <c r="AS69" s="210"/>
      <c r="AT69" s="210"/>
      <c r="AU69" s="211" t="s">
        <v>381</v>
      </c>
    </row>
    <row r="70" spans="1:568" s="190" customFormat="1" ht="36.6" customHeight="1" x14ac:dyDescent="0.3">
      <c r="A70" s="256">
        <v>5</v>
      </c>
      <c r="B70" s="203">
        <v>51</v>
      </c>
      <c r="C70" s="204">
        <v>911</v>
      </c>
      <c r="D70" s="204" t="s">
        <v>170</v>
      </c>
      <c r="E70" s="205" t="s">
        <v>192</v>
      </c>
      <c r="F70" s="226">
        <v>29.8</v>
      </c>
      <c r="G70" s="227" t="s">
        <v>64</v>
      </c>
      <c r="H70" s="228">
        <v>30</v>
      </c>
      <c r="I70" s="206">
        <v>0</v>
      </c>
      <c r="J70" s="206">
        <v>0</v>
      </c>
      <c r="K70" s="206">
        <v>0</v>
      </c>
      <c r="L70" s="206">
        <v>0</v>
      </c>
      <c r="M70" s="206">
        <v>1.97</v>
      </c>
      <c r="N70" s="206">
        <v>2.0699999999999998</v>
      </c>
      <c r="O70" s="206">
        <v>5.75</v>
      </c>
      <c r="P70" s="206">
        <v>4.04</v>
      </c>
      <c r="Q70" s="206">
        <v>24.01</v>
      </c>
      <c r="R70" s="206">
        <v>40.06</v>
      </c>
      <c r="S70" s="206">
        <v>22.1</v>
      </c>
      <c r="T70" s="206">
        <v>32.97</v>
      </c>
      <c r="U70" s="206">
        <v>1.8</v>
      </c>
      <c r="V70" s="206">
        <v>1.3536888019854103</v>
      </c>
      <c r="W70" s="206">
        <v>2.6909999999999998</v>
      </c>
      <c r="X70" s="207">
        <v>0.98790149999999977</v>
      </c>
      <c r="Y70" s="206">
        <v>49.695696693221471</v>
      </c>
      <c r="Z70" s="206">
        <v>89.808822033370745</v>
      </c>
      <c r="AA70" s="206">
        <v>38.773200000000003</v>
      </c>
      <c r="AB70" s="208">
        <v>26.683199999999999</v>
      </c>
      <c r="AC70" s="208">
        <v>12.090000000000003</v>
      </c>
      <c r="AD70" s="208">
        <v>0.5199999999999998</v>
      </c>
      <c r="AE70" s="209">
        <v>946</v>
      </c>
      <c r="AF70" s="207">
        <v>0.123</v>
      </c>
      <c r="AG70" s="207">
        <v>3.6999999999999998E-2</v>
      </c>
      <c r="AH70" s="207"/>
      <c r="AI70" s="207"/>
      <c r="AJ70" s="207"/>
      <c r="AK70" s="207"/>
      <c r="AL70" s="207"/>
      <c r="AM70" s="207"/>
      <c r="AN70" s="207"/>
      <c r="AO70" s="207"/>
      <c r="AP70" s="207"/>
      <c r="AQ70" s="207"/>
      <c r="AR70" s="207"/>
      <c r="AS70" s="210"/>
      <c r="AT70" s="210"/>
      <c r="AU70" s="211" t="s">
        <v>193</v>
      </c>
    </row>
    <row r="71" spans="1:568" s="190" customFormat="1" ht="36.6" customHeight="1" x14ac:dyDescent="0.3">
      <c r="A71" s="256">
        <v>5</v>
      </c>
      <c r="B71" s="203">
        <v>52</v>
      </c>
      <c r="C71" s="204">
        <v>946</v>
      </c>
      <c r="D71" s="204" t="s">
        <v>227</v>
      </c>
      <c r="E71" s="205" t="s">
        <v>182</v>
      </c>
      <c r="F71" s="226">
        <v>19.8</v>
      </c>
      <c r="G71" s="227" t="s">
        <v>64</v>
      </c>
      <c r="H71" s="228">
        <v>20</v>
      </c>
      <c r="I71" s="206">
        <v>0</v>
      </c>
      <c r="J71" s="206">
        <v>0</v>
      </c>
      <c r="K71" s="206">
        <v>0</v>
      </c>
      <c r="L71" s="206">
        <v>0</v>
      </c>
      <c r="M71" s="206">
        <v>2.04</v>
      </c>
      <c r="N71" s="206">
        <v>2.75</v>
      </c>
      <c r="O71" s="206">
        <v>5.69</v>
      </c>
      <c r="P71" s="206">
        <v>12.71</v>
      </c>
      <c r="Q71" s="206">
        <v>29.99</v>
      </c>
      <c r="R71" s="206">
        <v>25.84</v>
      </c>
      <c r="S71" s="206">
        <v>20.98</v>
      </c>
      <c r="T71" s="206">
        <v>34.72</v>
      </c>
      <c r="U71" s="206">
        <v>1.81</v>
      </c>
      <c r="V71" s="206">
        <v>1.3435273159144894</v>
      </c>
      <c r="W71" s="206">
        <v>2.681</v>
      </c>
      <c r="X71" s="207">
        <v>0.99549348066298338</v>
      </c>
      <c r="Y71" s="206">
        <v>49.887082584315955</v>
      </c>
      <c r="Z71" s="206">
        <v>93.505705268915747</v>
      </c>
      <c r="AA71" s="206">
        <v>40.56</v>
      </c>
      <c r="AB71" s="208">
        <v>28.88</v>
      </c>
      <c r="AC71" s="208">
        <v>11.680000000000003</v>
      </c>
      <c r="AD71" s="208">
        <v>0.49999999999999983</v>
      </c>
      <c r="AE71" s="209">
        <v>1015</v>
      </c>
      <c r="AF71" s="207">
        <v>0.1132</v>
      </c>
      <c r="AG71" s="207">
        <v>3.5000000000000003E-2</v>
      </c>
      <c r="AH71" s="207"/>
      <c r="AI71" s="207"/>
      <c r="AJ71" s="207"/>
      <c r="AK71" s="207"/>
      <c r="AL71" s="207"/>
      <c r="AM71" s="207"/>
      <c r="AN71" s="207"/>
      <c r="AO71" s="207"/>
      <c r="AP71" s="207"/>
      <c r="AQ71" s="207"/>
      <c r="AR71" s="207"/>
      <c r="AS71" s="210"/>
      <c r="AT71" s="210"/>
      <c r="AU71" s="211" t="s">
        <v>382</v>
      </c>
    </row>
    <row r="72" spans="1:568" s="190" customFormat="1" ht="36.6" customHeight="1" x14ac:dyDescent="0.3">
      <c r="A72" s="256">
        <v>5</v>
      </c>
      <c r="B72" s="203">
        <v>53</v>
      </c>
      <c r="C72" s="204">
        <v>947</v>
      </c>
      <c r="D72" s="204" t="s">
        <v>227</v>
      </c>
      <c r="E72" s="205" t="s">
        <v>183</v>
      </c>
      <c r="F72" s="226">
        <v>21.8</v>
      </c>
      <c r="G72" s="227" t="s">
        <v>64</v>
      </c>
      <c r="H72" s="229">
        <v>22</v>
      </c>
      <c r="I72" s="206">
        <v>0</v>
      </c>
      <c r="J72" s="206">
        <v>0</v>
      </c>
      <c r="K72" s="206">
        <v>0</v>
      </c>
      <c r="L72" s="206">
        <v>0</v>
      </c>
      <c r="M72" s="206">
        <v>1.05</v>
      </c>
      <c r="N72" s="206">
        <v>2.72</v>
      </c>
      <c r="O72" s="206">
        <v>6.77</v>
      </c>
      <c r="P72" s="206">
        <v>4.8600000000000003</v>
      </c>
      <c r="Q72" s="206">
        <v>33.049999999999997</v>
      </c>
      <c r="R72" s="206">
        <v>33.49</v>
      </c>
      <c r="S72" s="206">
        <v>18.059999999999999</v>
      </c>
      <c r="T72" s="206">
        <v>34.869999999999997</v>
      </c>
      <c r="U72" s="206">
        <v>1.85</v>
      </c>
      <c r="V72" s="206">
        <v>1.371691258248684</v>
      </c>
      <c r="W72" s="206">
        <v>2.681</v>
      </c>
      <c r="X72" s="207">
        <v>0.95452145945945943</v>
      </c>
      <c r="Y72" s="206">
        <v>48.836581191768587</v>
      </c>
      <c r="Z72" s="206">
        <v>97.940668670708462</v>
      </c>
      <c r="AA72" s="206">
        <v>40.370799999999996</v>
      </c>
      <c r="AB72" s="208">
        <v>25.090799999999998</v>
      </c>
      <c r="AC72" s="208">
        <v>15.279999999999998</v>
      </c>
      <c r="AD72" s="208">
        <v>0.64</v>
      </c>
      <c r="AE72" s="209">
        <v>1153</v>
      </c>
      <c r="AF72" s="207">
        <v>0.1477</v>
      </c>
      <c r="AG72" s="207">
        <v>3.2000000000000001E-2</v>
      </c>
      <c r="AH72" s="207"/>
      <c r="AI72" s="207"/>
      <c r="AJ72" s="207"/>
      <c r="AK72" s="207"/>
      <c r="AL72" s="207"/>
      <c r="AM72" s="207"/>
      <c r="AN72" s="207"/>
      <c r="AO72" s="206"/>
      <c r="AP72" s="206"/>
      <c r="AQ72" s="207"/>
      <c r="AR72" s="207"/>
      <c r="AS72" s="212"/>
      <c r="AT72" s="212"/>
      <c r="AU72" s="211" t="s">
        <v>382</v>
      </c>
    </row>
    <row r="73" spans="1:568" s="190" customFormat="1" ht="36.6" customHeight="1" x14ac:dyDescent="0.3">
      <c r="A73" s="256">
        <v>5</v>
      </c>
      <c r="B73" s="203">
        <v>54</v>
      </c>
      <c r="C73" s="204">
        <v>948</v>
      </c>
      <c r="D73" s="204" t="s">
        <v>227</v>
      </c>
      <c r="E73" s="205" t="s">
        <v>185</v>
      </c>
      <c r="F73" s="226">
        <v>23.8</v>
      </c>
      <c r="G73" s="227" t="s">
        <v>64</v>
      </c>
      <c r="H73" s="229">
        <v>24</v>
      </c>
      <c r="I73" s="206">
        <v>0</v>
      </c>
      <c r="J73" s="206">
        <v>0</v>
      </c>
      <c r="K73" s="206">
        <v>0</v>
      </c>
      <c r="L73" s="206">
        <v>0</v>
      </c>
      <c r="M73" s="206">
        <v>1.93</v>
      </c>
      <c r="N73" s="206">
        <v>2.31</v>
      </c>
      <c r="O73" s="206">
        <v>3.69</v>
      </c>
      <c r="P73" s="206">
        <v>6.88</v>
      </c>
      <c r="Q73" s="206">
        <v>35.1</v>
      </c>
      <c r="R73" s="206">
        <v>26.07</v>
      </c>
      <c r="S73" s="206">
        <v>24.02</v>
      </c>
      <c r="T73" s="206">
        <v>33.56</v>
      </c>
      <c r="U73" s="206">
        <v>1.87</v>
      </c>
      <c r="V73" s="206">
        <v>1.4001197963462115</v>
      </c>
      <c r="W73" s="206">
        <v>2.6930000000000001</v>
      </c>
      <c r="X73" s="207">
        <v>0.92340684491978597</v>
      </c>
      <c r="Y73" s="206">
        <v>48.008919556397643</v>
      </c>
      <c r="Z73" s="206">
        <v>97.873521836250674</v>
      </c>
      <c r="AA73" s="206">
        <v>40.078400000000002</v>
      </c>
      <c r="AB73" s="208">
        <v>26.498400000000004</v>
      </c>
      <c r="AC73" s="208">
        <v>13.579999999999998</v>
      </c>
      <c r="AD73" s="208">
        <v>0.51999999999999991</v>
      </c>
      <c r="AE73" s="209">
        <v>1139</v>
      </c>
      <c r="AF73" s="207">
        <v>0.16500000000000001</v>
      </c>
      <c r="AG73" s="207">
        <v>3.3000000000000002E-2</v>
      </c>
      <c r="AH73" s="207"/>
      <c r="AI73" s="207"/>
      <c r="AJ73" s="207"/>
      <c r="AK73" s="207"/>
      <c r="AL73" s="207"/>
      <c r="AM73" s="207"/>
      <c r="AN73" s="207"/>
      <c r="AO73" s="206"/>
      <c r="AP73" s="206"/>
      <c r="AQ73" s="207"/>
      <c r="AR73" s="207"/>
      <c r="AS73" s="212"/>
      <c r="AT73" s="212"/>
      <c r="AU73" s="211" t="s">
        <v>363</v>
      </c>
    </row>
    <row r="74" spans="1:568" s="190" customFormat="1" ht="36.6" customHeight="1" x14ac:dyDescent="0.3">
      <c r="A74" s="256">
        <v>5</v>
      </c>
      <c r="B74" s="203">
        <v>55</v>
      </c>
      <c r="C74" s="204">
        <v>949</v>
      </c>
      <c r="D74" s="204" t="s">
        <v>227</v>
      </c>
      <c r="E74" s="205" t="s">
        <v>190</v>
      </c>
      <c r="F74" s="226">
        <v>25.8</v>
      </c>
      <c r="G74" s="227" t="s">
        <v>64</v>
      </c>
      <c r="H74" s="229">
        <v>26</v>
      </c>
      <c r="I74" s="206">
        <v>0</v>
      </c>
      <c r="J74" s="206">
        <v>0</v>
      </c>
      <c r="K74" s="206">
        <v>0</v>
      </c>
      <c r="L74" s="206">
        <v>0</v>
      </c>
      <c r="M74" s="206">
        <v>2.11</v>
      </c>
      <c r="N74" s="206">
        <v>2.56</v>
      </c>
      <c r="O74" s="206">
        <v>5.25</v>
      </c>
      <c r="P74" s="206">
        <v>5.59</v>
      </c>
      <c r="Q74" s="206">
        <v>37.57</v>
      </c>
      <c r="R74" s="206">
        <v>28.71</v>
      </c>
      <c r="S74" s="206">
        <v>18.21</v>
      </c>
      <c r="T74" s="206">
        <v>33.99</v>
      </c>
      <c r="U74" s="206">
        <v>1.84</v>
      </c>
      <c r="V74" s="206">
        <v>1.3732368087170683</v>
      </c>
      <c r="W74" s="206">
        <v>2.6949999999999998</v>
      </c>
      <c r="X74" s="207">
        <v>0.96251657608695662</v>
      </c>
      <c r="Y74" s="206">
        <v>49.045016374134754</v>
      </c>
      <c r="Z74" s="206">
        <v>95.170360984748697</v>
      </c>
      <c r="AA74" s="206">
        <v>38.280300000000004</v>
      </c>
      <c r="AB74" s="208">
        <v>22.390300000000003</v>
      </c>
      <c r="AC74" s="208">
        <v>15.89</v>
      </c>
      <c r="AD74" s="208">
        <v>0.72999999999999987</v>
      </c>
      <c r="AE74" s="209">
        <v>1008</v>
      </c>
      <c r="AF74" s="207">
        <v>0.115</v>
      </c>
      <c r="AG74" s="207">
        <v>3.3000000000000002E-2</v>
      </c>
      <c r="AH74" s="207"/>
      <c r="AI74" s="207"/>
      <c r="AJ74" s="207"/>
      <c r="AK74" s="207"/>
      <c r="AL74" s="207"/>
      <c r="AM74" s="207"/>
      <c r="AN74" s="207"/>
      <c r="AO74" s="206"/>
      <c r="AP74" s="206"/>
      <c r="AQ74" s="207"/>
      <c r="AR74" s="207"/>
      <c r="AS74" s="212"/>
      <c r="AT74" s="212"/>
      <c r="AU74" s="211" t="s">
        <v>363</v>
      </c>
    </row>
    <row r="75" spans="1:568" s="190" customFormat="1" ht="36.6" customHeight="1" x14ac:dyDescent="0.3">
      <c r="A75" s="256">
        <v>5</v>
      </c>
      <c r="B75" s="203">
        <v>56</v>
      </c>
      <c r="C75" s="204">
        <v>950</v>
      </c>
      <c r="D75" s="204" t="s">
        <v>227</v>
      </c>
      <c r="E75" s="205" t="s">
        <v>192</v>
      </c>
      <c r="F75" s="226">
        <v>27.8</v>
      </c>
      <c r="G75" s="227" t="s">
        <v>64</v>
      </c>
      <c r="H75" s="229">
        <v>28</v>
      </c>
      <c r="I75" s="206">
        <v>0</v>
      </c>
      <c r="J75" s="206">
        <v>0</v>
      </c>
      <c r="K75" s="206">
        <v>0</v>
      </c>
      <c r="L75" s="206">
        <v>0</v>
      </c>
      <c r="M75" s="206">
        <v>0.36</v>
      </c>
      <c r="N75" s="206">
        <v>2.99</v>
      </c>
      <c r="O75" s="206">
        <v>4.7699999999999996</v>
      </c>
      <c r="P75" s="206">
        <v>6.92</v>
      </c>
      <c r="Q75" s="206">
        <v>30.31</v>
      </c>
      <c r="R75" s="206">
        <v>28.95</v>
      </c>
      <c r="S75" s="206">
        <v>25.7</v>
      </c>
      <c r="T75" s="206">
        <v>32.54</v>
      </c>
      <c r="U75" s="206">
        <v>1.87</v>
      </c>
      <c r="V75" s="206">
        <v>1.4108948242040138</v>
      </c>
      <c r="W75" s="206">
        <v>2.69</v>
      </c>
      <c r="X75" s="207">
        <v>0.90659144385026746</v>
      </c>
      <c r="Y75" s="206">
        <v>47.550378282378666</v>
      </c>
      <c r="Z75" s="206">
        <v>96.551319333272772</v>
      </c>
      <c r="AA75" s="206">
        <v>39.500700000000002</v>
      </c>
      <c r="AB75" s="208">
        <v>24.6907</v>
      </c>
      <c r="AC75" s="208">
        <v>14.810000000000002</v>
      </c>
      <c r="AD75" s="208">
        <v>0.52999999999999992</v>
      </c>
      <c r="AE75" s="209">
        <v>1138</v>
      </c>
      <c r="AF75" s="207">
        <v>0.159</v>
      </c>
      <c r="AG75" s="207">
        <v>3.5000000000000003E-2</v>
      </c>
      <c r="AH75" s="207"/>
      <c r="AI75" s="207"/>
      <c r="AJ75" s="207"/>
      <c r="AK75" s="207"/>
      <c r="AL75" s="207"/>
      <c r="AM75" s="207"/>
      <c r="AN75" s="207"/>
      <c r="AO75" s="206"/>
      <c r="AP75" s="206"/>
      <c r="AQ75" s="207"/>
      <c r="AR75" s="207"/>
      <c r="AS75" s="212"/>
      <c r="AT75" s="212"/>
      <c r="AU75" s="211" t="s">
        <v>363</v>
      </c>
    </row>
    <row r="76" spans="1:568" s="190" customFormat="1" ht="36.6" customHeight="1" x14ac:dyDescent="0.3">
      <c r="A76" s="256">
        <v>5</v>
      </c>
      <c r="B76" s="203">
        <v>57</v>
      </c>
      <c r="C76" s="204">
        <v>1069</v>
      </c>
      <c r="D76" s="204" t="s">
        <v>283</v>
      </c>
      <c r="E76" s="205" t="s">
        <v>182</v>
      </c>
      <c r="F76" s="226">
        <v>19.5</v>
      </c>
      <c r="G76" s="227" t="s">
        <v>64</v>
      </c>
      <c r="H76" s="228">
        <v>20</v>
      </c>
      <c r="I76" s="206">
        <v>0</v>
      </c>
      <c r="J76" s="206">
        <v>0</v>
      </c>
      <c r="K76" s="206">
        <v>0</v>
      </c>
      <c r="L76" s="206">
        <v>0</v>
      </c>
      <c r="M76" s="206">
        <v>1.78</v>
      </c>
      <c r="N76" s="206">
        <v>2.93</v>
      </c>
      <c r="O76" s="206">
        <v>5.23</v>
      </c>
      <c r="P76" s="206">
        <v>3.53</v>
      </c>
      <c r="Q76" s="206">
        <v>32.340000000000003</v>
      </c>
      <c r="R76" s="206">
        <v>27.6</v>
      </c>
      <c r="S76" s="206">
        <v>26.59</v>
      </c>
      <c r="T76" s="206">
        <v>32.770000000000003</v>
      </c>
      <c r="U76" s="206">
        <v>1.85</v>
      </c>
      <c r="V76" s="206">
        <v>1.3933870603298937</v>
      </c>
      <c r="W76" s="206">
        <v>2.706</v>
      </c>
      <c r="X76" s="207">
        <v>0.94203037837837855</v>
      </c>
      <c r="Y76" s="206">
        <v>48.507499618259651</v>
      </c>
      <c r="Z76" s="206">
        <v>94.132442047832043</v>
      </c>
      <c r="AA76" s="206">
        <v>37.906600000000005</v>
      </c>
      <c r="AB76" s="208">
        <v>25.676600000000004</v>
      </c>
      <c r="AC76" s="208">
        <v>12.23</v>
      </c>
      <c r="AD76" s="208">
        <v>0.57999999999999985</v>
      </c>
      <c r="AE76" s="209">
        <v>1004</v>
      </c>
      <c r="AF76" s="207">
        <v>0.154</v>
      </c>
      <c r="AG76" s="207">
        <v>3.5999999999999997E-2</v>
      </c>
      <c r="AH76" s="207"/>
      <c r="AI76" s="207"/>
      <c r="AJ76" s="207"/>
      <c r="AK76" s="207"/>
      <c r="AL76" s="207"/>
      <c r="AM76" s="207"/>
      <c r="AN76" s="207"/>
      <c r="AO76" s="207"/>
      <c r="AP76" s="207"/>
      <c r="AQ76" s="207"/>
      <c r="AR76" s="207"/>
      <c r="AS76" s="210"/>
      <c r="AT76" s="210"/>
      <c r="AU76" s="211" t="s">
        <v>383</v>
      </c>
    </row>
    <row r="77" spans="1:568" s="190" customFormat="1" ht="36.6" customHeight="1" x14ac:dyDescent="0.3">
      <c r="A77" s="256">
        <v>5</v>
      </c>
      <c r="B77" s="203">
        <v>58</v>
      </c>
      <c r="C77" s="204">
        <v>1070</v>
      </c>
      <c r="D77" s="204" t="s">
        <v>283</v>
      </c>
      <c r="E77" s="205" t="s">
        <v>183</v>
      </c>
      <c r="F77" s="226">
        <v>21.8</v>
      </c>
      <c r="G77" s="227" t="s">
        <v>64</v>
      </c>
      <c r="H77" s="228">
        <v>22</v>
      </c>
      <c r="I77" s="206">
        <v>0</v>
      </c>
      <c r="J77" s="206">
        <v>0</v>
      </c>
      <c r="K77" s="206">
        <v>0</v>
      </c>
      <c r="L77" s="206">
        <v>0</v>
      </c>
      <c r="M77" s="206">
        <v>1.56</v>
      </c>
      <c r="N77" s="206">
        <v>2.25</v>
      </c>
      <c r="O77" s="206">
        <v>4.58</v>
      </c>
      <c r="P77" s="206">
        <v>2.2400000000000002</v>
      </c>
      <c r="Q77" s="206">
        <v>34.020000000000003</v>
      </c>
      <c r="R77" s="206">
        <v>30.1</v>
      </c>
      <c r="S77" s="206">
        <v>25.25</v>
      </c>
      <c r="T77" s="206">
        <v>33.1</v>
      </c>
      <c r="U77" s="206">
        <v>1.84</v>
      </c>
      <c r="V77" s="206">
        <v>1.3824192336589032</v>
      </c>
      <c r="W77" s="206">
        <v>2.677</v>
      </c>
      <c r="X77" s="207">
        <v>0.9364603260869564</v>
      </c>
      <c r="Y77" s="206">
        <v>48.359386116589356</v>
      </c>
      <c r="Z77" s="206">
        <v>94.620879851104448</v>
      </c>
      <c r="AA77" s="206">
        <v>38.905000000000001</v>
      </c>
      <c r="AB77" s="208">
        <v>27.295000000000002</v>
      </c>
      <c r="AC77" s="208">
        <v>11.61</v>
      </c>
      <c r="AD77" s="208">
        <v>0.5</v>
      </c>
      <c r="AE77" s="209">
        <v>958</v>
      </c>
      <c r="AF77" s="207">
        <v>0.15679999999999999</v>
      </c>
      <c r="AG77" s="207">
        <v>3.6999999999999998E-2</v>
      </c>
      <c r="AH77" s="207"/>
      <c r="AI77" s="207"/>
      <c r="AJ77" s="207"/>
      <c r="AK77" s="207"/>
      <c r="AL77" s="207"/>
      <c r="AM77" s="207"/>
      <c r="AN77" s="207"/>
      <c r="AO77" s="207"/>
      <c r="AP77" s="207"/>
      <c r="AQ77" s="207"/>
      <c r="AR77" s="207"/>
      <c r="AS77" s="210"/>
      <c r="AT77" s="210"/>
      <c r="AU77" s="211" t="s">
        <v>382</v>
      </c>
    </row>
    <row r="78" spans="1:568" s="190" customFormat="1" ht="36.6" customHeight="1" x14ac:dyDescent="0.3">
      <c r="A78" s="256">
        <v>5</v>
      </c>
      <c r="B78" s="203">
        <v>59</v>
      </c>
      <c r="C78" s="204">
        <v>1071</v>
      </c>
      <c r="D78" s="204" t="s">
        <v>283</v>
      </c>
      <c r="E78" s="205" t="s">
        <v>185</v>
      </c>
      <c r="F78" s="226">
        <v>23.8</v>
      </c>
      <c r="G78" s="227" t="s">
        <v>64</v>
      </c>
      <c r="H78" s="228">
        <v>24</v>
      </c>
      <c r="I78" s="206">
        <v>0</v>
      </c>
      <c r="J78" s="206">
        <v>0</v>
      </c>
      <c r="K78" s="206">
        <v>0</v>
      </c>
      <c r="L78" s="206">
        <v>0</v>
      </c>
      <c r="M78" s="206">
        <v>1.52</v>
      </c>
      <c r="N78" s="206">
        <v>2.75</v>
      </c>
      <c r="O78" s="206">
        <v>5.21</v>
      </c>
      <c r="P78" s="206">
        <v>0.72</v>
      </c>
      <c r="Q78" s="206">
        <v>37.630000000000003</v>
      </c>
      <c r="R78" s="206">
        <v>28.33</v>
      </c>
      <c r="S78" s="206">
        <v>23.84</v>
      </c>
      <c r="T78" s="206">
        <v>32.92</v>
      </c>
      <c r="U78" s="206">
        <v>1.8</v>
      </c>
      <c r="V78" s="206">
        <v>1.3541980138429128</v>
      </c>
      <c r="W78" s="206">
        <v>2.69</v>
      </c>
      <c r="X78" s="207">
        <v>0.98641555555555582</v>
      </c>
      <c r="Y78" s="206">
        <v>49.658066399891723</v>
      </c>
      <c r="Z78" s="206">
        <v>89.77433445899517</v>
      </c>
      <c r="AA78" s="206">
        <v>37.7712</v>
      </c>
      <c r="AB78" s="208">
        <v>22.6112</v>
      </c>
      <c r="AC78" s="208">
        <v>15.16</v>
      </c>
      <c r="AD78" s="208">
        <v>0.68</v>
      </c>
      <c r="AE78" s="209">
        <v>1022</v>
      </c>
      <c r="AF78" s="207">
        <v>0.153</v>
      </c>
      <c r="AG78" s="207">
        <v>3.5000000000000003E-2</v>
      </c>
      <c r="AH78" s="207"/>
      <c r="AI78" s="207"/>
      <c r="AJ78" s="207"/>
      <c r="AK78" s="207"/>
      <c r="AL78" s="207"/>
      <c r="AM78" s="207"/>
      <c r="AN78" s="207"/>
      <c r="AO78" s="207"/>
      <c r="AP78" s="207"/>
      <c r="AQ78" s="207"/>
      <c r="AR78" s="207"/>
      <c r="AS78" s="210"/>
      <c r="AT78" s="210"/>
      <c r="AU78" s="211" t="s">
        <v>382</v>
      </c>
    </row>
    <row r="79" spans="1:568" s="190" customFormat="1" ht="36.6" customHeight="1" x14ac:dyDescent="0.3">
      <c r="A79" s="256"/>
      <c r="B79" s="345" t="str">
        <f>" TRUNG BÌNH LỚP "&amp;A78</f>
        <v xml:space="preserve"> TRUNG BÌNH LỚP 5</v>
      </c>
      <c r="C79" s="346"/>
      <c r="D79" s="346"/>
      <c r="E79" s="346"/>
      <c r="F79" s="346"/>
      <c r="G79" s="346"/>
      <c r="H79" s="346"/>
      <c r="I79" s="257"/>
      <c r="J79" s="257"/>
      <c r="K79" s="257"/>
      <c r="L79" s="257"/>
      <c r="M79" s="213">
        <f t="shared" ref="M79:AD79" si="3">AVERAGE(M69:M78)</f>
        <v>1.5339999999999998</v>
      </c>
      <c r="N79" s="213">
        <f t="shared" si="3"/>
        <v>2.6270000000000002</v>
      </c>
      <c r="O79" s="213">
        <f t="shared" si="3"/>
        <v>5.327</v>
      </c>
      <c r="P79" s="213">
        <f t="shared" si="3"/>
        <v>5.5739999999999998</v>
      </c>
      <c r="Q79" s="213">
        <f t="shared" si="3"/>
        <v>32.923999999999999</v>
      </c>
      <c r="R79" s="213">
        <f t="shared" si="3"/>
        <v>29.461000000000002</v>
      </c>
      <c r="S79" s="213">
        <f t="shared" si="3"/>
        <v>22.553000000000001</v>
      </c>
      <c r="T79" s="213">
        <f t="shared" si="3"/>
        <v>33.383000000000003</v>
      </c>
      <c r="U79" s="213">
        <f t="shared" si="3"/>
        <v>1.8340000000000003</v>
      </c>
      <c r="V79" s="213">
        <f t="shared" si="3"/>
        <v>1.3750335860433929</v>
      </c>
      <c r="W79" s="213">
        <f t="shared" si="3"/>
        <v>2.6913</v>
      </c>
      <c r="X79" s="214">
        <f t="shared" si="3"/>
        <v>0.95767989462158132</v>
      </c>
      <c r="Y79" s="213">
        <f t="shared" si="3"/>
        <v>48.908082514894957</v>
      </c>
      <c r="Z79" s="213">
        <f t="shared" si="3"/>
        <v>93.877995218527403</v>
      </c>
      <c r="AA79" s="213">
        <f t="shared" si="3"/>
        <v>38.798620000000007</v>
      </c>
      <c r="AB79" s="215">
        <f t="shared" si="3"/>
        <v>25.415620000000001</v>
      </c>
      <c r="AC79" s="215">
        <f t="shared" si="3"/>
        <v>13.383000000000001</v>
      </c>
      <c r="AD79" s="215">
        <f t="shared" si="3"/>
        <v>0.59</v>
      </c>
      <c r="AE79" s="216" t="str">
        <f>[1]!tbdo(AE69:AE78)</f>
        <v>10°43'</v>
      </c>
      <c r="AF79" s="214">
        <f>AVERAGE(AF69:AF78)</f>
        <v>0.14467000000000002</v>
      </c>
      <c r="AG79" s="214">
        <f>AVERAGE(AG69:AG78)</f>
        <v>3.4599999999999999E-2</v>
      </c>
      <c r="AH79" s="257"/>
      <c r="AI79" s="257"/>
      <c r="AJ79" s="257"/>
      <c r="AK79" s="257"/>
      <c r="AL79" s="257"/>
      <c r="AM79" s="257"/>
      <c r="AN79" s="257"/>
      <c r="AO79" s="257"/>
      <c r="AP79" s="257"/>
      <c r="AQ79" s="257"/>
      <c r="AR79" s="257"/>
      <c r="AS79" s="257"/>
      <c r="AT79" s="257"/>
      <c r="AU79" s="211"/>
    </row>
    <row r="80" spans="1:568" s="201" customFormat="1" ht="36.6" customHeight="1" x14ac:dyDescent="0.3">
      <c r="A80" s="177"/>
      <c r="B80" s="342" t="s">
        <v>324</v>
      </c>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3"/>
      <c r="AL80" s="343"/>
      <c r="AM80" s="343"/>
      <c r="AN80" s="343"/>
      <c r="AO80" s="343"/>
      <c r="AP80" s="343"/>
      <c r="AQ80" s="343"/>
      <c r="AR80" s="343"/>
      <c r="AS80" s="343"/>
      <c r="AT80" s="343"/>
      <c r="AU80" s="344"/>
      <c r="UV80" s="18"/>
    </row>
    <row r="81" spans="1:47" s="190" customFormat="1" ht="36.6" customHeight="1" x14ac:dyDescent="0.3">
      <c r="A81" s="256">
        <v>6</v>
      </c>
      <c r="B81" s="203">
        <v>60</v>
      </c>
      <c r="C81" s="204">
        <v>912</v>
      </c>
      <c r="D81" s="204" t="s">
        <v>170</v>
      </c>
      <c r="E81" s="205" t="s">
        <v>194</v>
      </c>
      <c r="F81" s="226">
        <v>32</v>
      </c>
      <c r="G81" s="227" t="s">
        <v>64</v>
      </c>
      <c r="H81" s="229">
        <v>32.450000000000003</v>
      </c>
      <c r="I81" s="206">
        <v>0</v>
      </c>
      <c r="J81" s="206">
        <v>0</v>
      </c>
      <c r="K81" s="206">
        <v>0</v>
      </c>
      <c r="L81" s="206">
        <v>0</v>
      </c>
      <c r="M81" s="206">
        <v>6.27</v>
      </c>
      <c r="N81" s="206">
        <v>30.23</v>
      </c>
      <c r="O81" s="206">
        <v>52.08</v>
      </c>
      <c r="P81" s="206">
        <v>11.42</v>
      </c>
      <c r="Q81" s="206">
        <v>0</v>
      </c>
      <c r="R81" s="206">
        <v>0</v>
      </c>
      <c r="S81" s="206">
        <v>0</v>
      </c>
      <c r="T81" s="206"/>
      <c r="U81" s="206"/>
      <c r="V81" s="206"/>
      <c r="W81" s="206">
        <v>2.64</v>
      </c>
      <c r="X81" s="207"/>
      <c r="Y81" s="206"/>
      <c r="Z81" s="206"/>
      <c r="AA81" s="206"/>
      <c r="AB81" s="208"/>
      <c r="AC81" s="208"/>
      <c r="AD81" s="208"/>
      <c r="AE81" s="209"/>
      <c r="AF81" s="207"/>
      <c r="AG81" s="207"/>
      <c r="AH81" s="207"/>
      <c r="AI81" s="207"/>
      <c r="AJ81" s="207"/>
      <c r="AK81" s="207"/>
      <c r="AL81" s="207"/>
      <c r="AM81" s="207"/>
      <c r="AN81" s="207"/>
      <c r="AO81" s="206">
        <v>1.109</v>
      </c>
      <c r="AP81" s="206">
        <v>1.27</v>
      </c>
      <c r="AQ81" s="207">
        <v>1.3805229936880075</v>
      </c>
      <c r="AR81" s="207">
        <v>1.0787401574803148</v>
      </c>
      <c r="AS81" s="210">
        <v>3309</v>
      </c>
      <c r="AT81" s="210">
        <v>2509</v>
      </c>
      <c r="AU81" s="211" t="s">
        <v>380</v>
      </c>
    </row>
    <row r="82" spans="1:47" s="190" customFormat="1" ht="36.6" customHeight="1" x14ac:dyDescent="0.3">
      <c r="A82" s="256">
        <v>6</v>
      </c>
      <c r="B82" s="203">
        <v>61</v>
      </c>
      <c r="C82" s="204">
        <v>913</v>
      </c>
      <c r="D82" s="204" t="s">
        <v>170</v>
      </c>
      <c r="E82" s="205" t="s">
        <v>196</v>
      </c>
      <c r="F82" s="226">
        <v>34</v>
      </c>
      <c r="G82" s="227" t="s">
        <v>64</v>
      </c>
      <c r="H82" s="229">
        <v>34.450000000000003</v>
      </c>
      <c r="I82" s="206">
        <v>0</v>
      </c>
      <c r="J82" s="206">
        <v>0</v>
      </c>
      <c r="K82" s="206">
        <v>0</v>
      </c>
      <c r="L82" s="206">
        <v>0</v>
      </c>
      <c r="M82" s="206">
        <v>5.79</v>
      </c>
      <c r="N82" s="206">
        <v>23.26</v>
      </c>
      <c r="O82" s="206">
        <v>59.16</v>
      </c>
      <c r="P82" s="206">
        <v>11.79</v>
      </c>
      <c r="Q82" s="206">
        <v>0</v>
      </c>
      <c r="R82" s="206">
        <v>0</v>
      </c>
      <c r="S82" s="206">
        <v>0</v>
      </c>
      <c r="T82" s="206"/>
      <c r="U82" s="206"/>
      <c r="V82" s="206"/>
      <c r="W82" s="206">
        <v>2.6589999999999998</v>
      </c>
      <c r="X82" s="207"/>
      <c r="Y82" s="206"/>
      <c r="Z82" s="206"/>
      <c r="AA82" s="206"/>
      <c r="AB82" s="208"/>
      <c r="AC82" s="208"/>
      <c r="AD82" s="208"/>
      <c r="AE82" s="209"/>
      <c r="AF82" s="207"/>
      <c r="AG82" s="207"/>
      <c r="AH82" s="207"/>
      <c r="AI82" s="207"/>
      <c r="AJ82" s="207"/>
      <c r="AK82" s="207"/>
      <c r="AL82" s="207"/>
      <c r="AM82" s="207"/>
      <c r="AN82" s="207"/>
      <c r="AO82" s="206">
        <v>1.1040000000000001</v>
      </c>
      <c r="AP82" s="206">
        <v>1.3360000000000001</v>
      </c>
      <c r="AQ82" s="207">
        <v>1.4085144927536226</v>
      </c>
      <c r="AR82" s="207">
        <v>0.99026946107784397</v>
      </c>
      <c r="AS82" s="210">
        <v>3255</v>
      </c>
      <c r="AT82" s="210">
        <v>1959</v>
      </c>
      <c r="AU82" s="211" t="s">
        <v>380</v>
      </c>
    </row>
    <row r="83" spans="1:47" s="190" customFormat="1" ht="36.6" customHeight="1" x14ac:dyDescent="0.3">
      <c r="A83" s="256">
        <v>6</v>
      </c>
      <c r="B83" s="203">
        <v>62</v>
      </c>
      <c r="C83" s="204">
        <v>914</v>
      </c>
      <c r="D83" s="204" t="s">
        <v>170</v>
      </c>
      <c r="E83" s="205" t="s">
        <v>197</v>
      </c>
      <c r="F83" s="226">
        <v>36</v>
      </c>
      <c r="G83" s="227" t="s">
        <v>64</v>
      </c>
      <c r="H83" s="229">
        <v>36.450000000000003</v>
      </c>
      <c r="I83" s="206">
        <v>0</v>
      </c>
      <c r="J83" s="206">
        <v>0</v>
      </c>
      <c r="K83" s="206">
        <v>0</v>
      </c>
      <c r="L83" s="206">
        <v>0</v>
      </c>
      <c r="M83" s="206">
        <v>6.37</v>
      </c>
      <c r="N83" s="206">
        <v>26.59</v>
      </c>
      <c r="O83" s="206">
        <v>60.25</v>
      </c>
      <c r="P83" s="206">
        <v>6.79</v>
      </c>
      <c r="Q83" s="206">
        <v>0</v>
      </c>
      <c r="R83" s="206">
        <v>0</v>
      </c>
      <c r="S83" s="206">
        <v>0</v>
      </c>
      <c r="T83" s="206"/>
      <c r="U83" s="206"/>
      <c r="V83" s="206"/>
      <c r="W83" s="206">
        <v>2.6379999999999999</v>
      </c>
      <c r="X83" s="207"/>
      <c r="Y83" s="206"/>
      <c r="Z83" s="206"/>
      <c r="AA83" s="206"/>
      <c r="AB83" s="208"/>
      <c r="AC83" s="208"/>
      <c r="AD83" s="208"/>
      <c r="AE83" s="209"/>
      <c r="AF83" s="207"/>
      <c r="AG83" s="207"/>
      <c r="AH83" s="207"/>
      <c r="AI83" s="207"/>
      <c r="AJ83" s="207"/>
      <c r="AK83" s="207"/>
      <c r="AL83" s="207"/>
      <c r="AM83" s="207"/>
      <c r="AN83" s="207"/>
      <c r="AO83" s="206">
        <v>1.1819999999999999</v>
      </c>
      <c r="AP83" s="206">
        <v>1.339</v>
      </c>
      <c r="AQ83" s="207">
        <v>1.2318104906937393</v>
      </c>
      <c r="AR83" s="207">
        <v>0.97012696041822255</v>
      </c>
      <c r="AS83" s="210">
        <v>3117</v>
      </c>
      <c r="AT83" s="210">
        <v>2751</v>
      </c>
      <c r="AU83" s="211" t="s">
        <v>380</v>
      </c>
    </row>
    <row r="84" spans="1:47" s="190" customFormat="1" ht="36.6" customHeight="1" x14ac:dyDescent="0.3">
      <c r="A84" s="256">
        <v>6</v>
      </c>
      <c r="B84" s="203">
        <v>63</v>
      </c>
      <c r="C84" s="204">
        <v>915</v>
      </c>
      <c r="D84" s="204" t="s">
        <v>170</v>
      </c>
      <c r="E84" s="205" t="s">
        <v>198</v>
      </c>
      <c r="F84" s="226">
        <v>38</v>
      </c>
      <c r="G84" s="227" t="s">
        <v>64</v>
      </c>
      <c r="H84" s="229">
        <v>38.450000000000003</v>
      </c>
      <c r="I84" s="206">
        <v>0</v>
      </c>
      <c r="J84" s="206">
        <v>0</v>
      </c>
      <c r="K84" s="206">
        <v>0</v>
      </c>
      <c r="L84" s="206">
        <v>0</v>
      </c>
      <c r="M84" s="206">
        <v>6.5</v>
      </c>
      <c r="N84" s="206">
        <v>15.19</v>
      </c>
      <c r="O84" s="206">
        <v>68.760000000000005</v>
      </c>
      <c r="P84" s="206">
        <v>9.5500000000000007</v>
      </c>
      <c r="Q84" s="206">
        <v>0</v>
      </c>
      <c r="R84" s="206">
        <v>0</v>
      </c>
      <c r="S84" s="206">
        <v>0</v>
      </c>
      <c r="T84" s="206"/>
      <c r="U84" s="206"/>
      <c r="V84" s="206"/>
      <c r="W84" s="206">
        <v>2.657</v>
      </c>
      <c r="X84" s="207"/>
      <c r="Y84" s="206"/>
      <c r="Z84" s="206"/>
      <c r="AA84" s="206"/>
      <c r="AB84" s="208"/>
      <c r="AC84" s="208"/>
      <c r="AD84" s="208"/>
      <c r="AE84" s="209"/>
      <c r="AF84" s="207"/>
      <c r="AG84" s="207"/>
      <c r="AH84" s="207"/>
      <c r="AI84" s="207"/>
      <c r="AJ84" s="207"/>
      <c r="AK84" s="207"/>
      <c r="AL84" s="207"/>
      <c r="AM84" s="207"/>
      <c r="AN84" s="207"/>
      <c r="AO84" s="206">
        <v>1.1180000000000001</v>
      </c>
      <c r="AP84" s="206">
        <v>1.3220000000000001</v>
      </c>
      <c r="AQ84" s="207">
        <v>1.3765652951699461</v>
      </c>
      <c r="AR84" s="207">
        <v>1.0098335854765508</v>
      </c>
      <c r="AS84" s="210">
        <v>3357</v>
      </c>
      <c r="AT84" s="210">
        <v>2416</v>
      </c>
      <c r="AU84" s="211" t="s">
        <v>380</v>
      </c>
    </row>
    <row r="85" spans="1:47" s="190" customFormat="1" ht="36.6" customHeight="1" x14ac:dyDescent="0.3">
      <c r="A85" s="256">
        <v>6</v>
      </c>
      <c r="B85" s="203">
        <v>64</v>
      </c>
      <c r="C85" s="204">
        <v>916</v>
      </c>
      <c r="D85" s="204" t="s">
        <v>170</v>
      </c>
      <c r="E85" s="205" t="s">
        <v>199</v>
      </c>
      <c r="F85" s="226">
        <v>40</v>
      </c>
      <c r="G85" s="227" t="s">
        <v>64</v>
      </c>
      <c r="H85" s="229">
        <v>40.450000000000003</v>
      </c>
      <c r="I85" s="206">
        <v>0</v>
      </c>
      <c r="J85" s="206">
        <v>0</v>
      </c>
      <c r="K85" s="206">
        <v>0</v>
      </c>
      <c r="L85" s="206">
        <v>0</v>
      </c>
      <c r="M85" s="206">
        <v>5.56</v>
      </c>
      <c r="N85" s="206">
        <v>30.55</v>
      </c>
      <c r="O85" s="206">
        <v>44.49</v>
      </c>
      <c r="P85" s="206">
        <v>19.399999999999999</v>
      </c>
      <c r="Q85" s="206">
        <v>0</v>
      </c>
      <c r="R85" s="206">
        <v>0</v>
      </c>
      <c r="S85" s="206">
        <v>0</v>
      </c>
      <c r="T85" s="206"/>
      <c r="U85" s="206"/>
      <c r="V85" s="206"/>
      <c r="W85" s="206">
        <v>2.637</v>
      </c>
      <c r="X85" s="207"/>
      <c r="Y85" s="206"/>
      <c r="Z85" s="206"/>
      <c r="AA85" s="206"/>
      <c r="AB85" s="208"/>
      <c r="AC85" s="208"/>
      <c r="AD85" s="208"/>
      <c r="AE85" s="209"/>
      <c r="AF85" s="207"/>
      <c r="AG85" s="207"/>
      <c r="AH85" s="207"/>
      <c r="AI85" s="207"/>
      <c r="AJ85" s="207"/>
      <c r="AK85" s="207"/>
      <c r="AL85" s="207"/>
      <c r="AM85" s="207"/>
      <c r="AN85" s="207"/>
      <c r="AO85" s="206">
        <v>1.0960000000000001</v>
      </c>
      <c r="AP85" s="206">
        <v>1.2589999999999999</v>
      </c>
      <c r="AQ85" s="207">
        <v>1.4060218978102186</v>
      </c>
      <c r="AR85" s="207">
        <v>1.0945194598888008</v>
      </c>
      <c r="AS85" s="210">
        <v>3012</v>
      </c>
      <c r="AT85" s="210">
        <v>2807</v>
      </c>
      <c r="AU85" s="211" t="s">
        <v>380</v>
      </c>
    </row>
    <row r="86" spans="1:47" s="190" customFormat="1" ht="36.6" customHeight="1" x14ac:dyDescent="0.3">
      <c r="A86" s="256">
        <v>6</v>
      </c>
      <c r="B86" s="203">
        <v>65</v>
      </c>
      <c r="C86" s="204">
        <v>917</v>
      </c>
      <c r="D86" s="204" t="s">
        <v>170</v>
      </c>
      <c r="E86" s="205" t="s">
        <v>200</v>
      </c>
      <c r="F86" s="226">
        <v>42</v>
      </c>
      <c r="G86" s="227" t="s">
        <v>64</v>
      </c>
      <c r="H86" s="229">
        <v>42.45</v>
      </c>
      <c r="I86" s="206">
        <v>0</v>
      </c>
      <c r="J86" s="206">
        <v>0</v>
      </c>
      <c r="K86" s="206">
        <v>0</v>
      </c>
      <c r="L86" s="206">
        <v>0</v>
      </c>
      <c r="M86" s="206">
        <v>8.91</v>
      </c>
      <c r="N86" s="206">
        <v>25.99</v>
      </c>
      <c r="O86" s="206">
        <v>50.61</v>
      </c>
      <c r="P86" s="206">
        <v>14.49</v>
      </c>
      <c r="Q86" s="206">
        <v>0</v>
      </c>
      <c r="R86" s="206">
        <v>0</v>
      </c>
      <c r="S86" s="206">
        <v>0</v>
      </c>
      <c r="T86" s="206"/>
      <c r="U86" s="206"/>
      <c r="V86" s="206"/>
      <c r="W86" s="206">
        <v>2.6539999999999999</v>
      </c>
      <c r="X86" s="207"/>
      <c r="Y86" s="206"/>
      <c r="Z86" s="206"/>
      <c r="AA86" s="206"/>
      <c r="AB86" s="208"/>
      <c r="AC86" s="208"/>
      <c r="AD86" s="208"/>
      <c r="AE86" s="209"/>
      <c r="AF86" s="207"/>
      <c r="AG86" s="207"/>
      <c r="AH86" s="207"/>
      <c r="AI86" s="207"/>
      <c r="AJ86" s="207"/>
      <c r="AK86" s="207"/>
      <c r="AL86" s="207"/>
      <c r="AM86" s="207"/>
      <c r="AN86" s="207"/>
      <c r="AO86" s="206">
        <v>1.1120000000000001</v>
      </c>
      <c r="AP86" s="206">
        <v>1.296</v>
      </c>
      <c r="AQ86" s="207">
        <v>1.386690647482014</v>
      </c>
      <c r="AR86" s="207">
        <v>1.0478395061728394</v>
      </c>
      <c r="AS86" s="210">
        <v>2901</v>
      </c>
      <c r="AT86" s="210">
        <v>2654</v>
      </c>
      <c r="AU86" s="211" t="s">
        <v>380</v>
      </c>
    </row>
    <row r="87" spans="1:47" s="190" customFormat="1" ht="36.6" customHeight="1" x14ac:dyDescent="0.3">
      <c r="A87" s="256">
        <v>6</v>
      </c>
      <c r="B87" s="203">
        <v>66</v>
      </c>
      <c r="C87" s="204">
        <v>918</v>
      </c>
      <c r="D87" s="204" t="s">
        <v>170</v>
      </c>
      <c r="E87" s="205" t="s">
        <v>201</v>
      </c>
      <c r="F87" s="226">
        <v>44</v>
      </c>
      <c r="G87" s="227" t="s">
        <v>64</v>
      </c>
      <c r="H87" s="229">
        <v>44.45</v>
      </c>
      <c r="I87" s="206">
        <v>0</v>
      </c>
      <c r="J87" s="206">
        <v>0</v>
      </c>
      <c r="K87" s="206">
        <v>0</v>
      </c>
      <c r="L87" s="206">
        <v>0</v>
      </c>
      <c r="M87" s="206">
        <v>2.38</v>
      </c>
      <c r="N87" s="206">
        <v>24.99</v>
      </c>
      <c r="O87" s="206">
        <v>50.88</v>
      </c>
      <c r="P87" s="206">
        <v>21.75</v>
      </c>
      <c r="Q87" s="206">
        <v>0</v>
      </c>
      <c r="R87" s="206">
        <v>0</v>
      </c>
      <c r="S87" s="206">
        <v>0</v>
      </c>
      <c r="T87" s="206"/>
      <c r="U87" s="206"/>
      <c r="V87" s="206"/>
      <c r="W87" s="206">
        <v>2.6320000000000001</v>
      </c>
      <c r="X87" s="207"/>
      <c r="Y87" s="206"/>
      <c r="Z87" s="206"/>
      <c r="AA87" s="206"/>
      <c r="AB87" s="208"/>
      <c r="AC87" s="208"/>
      <c r="AD87" s="208"/>
      <c r="AE87" s="209"/>
      <c r="AF87" s="207"/>
      <c r="AG87" s="207"/>
      <c r="AH87" s="207"/>
      <c r="AI87" s="207"/>
      <c r="AJ87" s="207"/>
      <c r="AK87" s="207"/>
      <c r="AL87" s="207"/>
      <c r="AM87" s="207"/>
      <c r="AN87" s="207"/>
      <c r="AO87" s="206">
        <v>1.131</v>
      </c>
      <c r="AP87" s="206">
        <v>1.3680000000000001</v>
      </c>
      <c r="AQ87" s="207">
        <v>1.3271441202475684</v>
      </c>
      <c r="AR87" s="207">
        <v>0.92397660818713434</v>
      </c>
      <c r="AS87" s="210">
        <v>3048</v>
      </c>
      <c r="AT87" s="210">
        <v>2040</v>
      </c>
      <c r="AU87" s="211" t="s">
        <v>380</v>
      </c>
    </row>
    <row r="88" spans="1:47" s="190" customFormat="1" ht="36.6" customHeight="1" x14ac:dyDescent="0.3">
      <c r="A88" s="256">
        <v>6</v>
      </c>
      <c r="B88" s="203">
        <v>67</v>
      </c>
      <c r="C88" s="204">
        <v>919</v>
      </c>
      <c r="D88" s="204" t="s">
        <v>170</v>
      </c>
      <c r="E88" s="205" t="s">
        <v>202</v>
      </c>
      <c r="F88" s="226">
        <v>46</v>
      </c>
      <c r="G88" s="227" t="s">
        <v>64</v>
      </c>
      <c r="H88" s="229">
        <v>46.45</v>
      </c>
      <c r="I88" s="206">
        <v>0</v>
      </c>
      <c r="J88" s="206">
        <v>0</v>
      </c>
      <c r="K88" s="206">
        <v>0</v>
      </c>
      <c r="L88" s="206">
        <v>0</v>
      </c>
      <c r="M88" s="206">
        <v>8.3000000000000007</v>
      </c>
      <c r="N88" s="206">
        <v>36.130000000000003</v>
      </c>
      <c r="O88" s="206">
        <v>43.05</v>
      </c>
      <c r="P88" s="206">
        <v>12.52</v>
      </c>
      <c r="Q88" s="206">
        <v>0</v>
      </c>
      <c r="R88" s="206">
        <v>0</v>
      </c>
      <c r="S88" s="206">
        <v>0</v>
      </c>
      <c r="T88" s="206"/>
      <c r="U88" s="206"/>
      <c r="V88" s="206"/>
      <c r="W88" s="206">
        <v>2.6589999999999998</v>
      </c>
      <c r="X88" s="207"/>
      <c r="Y88" s="206"/>
      <c r="Z88" s="206"/>
      <c r="AA88" s="206"/>
      <c r="AB88" s="208"/>
      <c r="AC88" s="208"/>
      <c r="AD88" s="208"/>
      <c r="AE88" s="209"/>
      <c r="AF88" s="207"/>
      <c r="AG88" s="207"/>
      <c r="AH88" s="207"/>
      <c r="AI88" s="207"/>
      <c r="AJ88" s="207"/>
      <c r="AK88" s="207"/>
      <c r="AL88" s="207"/>
      <c r="AM88" s="207"/>
      <c r="AN88" s="207"/>
      <c r="AO88" s="206">
        <v>1.167</v>
      </c>
      <c r="AP88" s="206">
        <v>1.2829999999999999</v>
      </c>
      <c r="AQ88" s="207">
        <v>1.2784918594687231</v>
      </c>
      <c r="AR88" s="207">
        <v>1.0724863600935306</v>
      </c>
      <c r="AS88" s="210">
        <v>3332</v>
      </c>
      <c r="AT88" s="210">
        <v>2153</v>
      </c>
      <c r="AU88" s="211" t="s">
        <v>380</v>
      </c>
    </row>
    <row r="89" spans="1:47" s="190" customFormat="1" ht="36.6" customHeight="1" x14ac:dyDescent="0.3">
      <c r="A89" s="256">
        <v>6</v>
      </c>
      <c r="B89" s="203">
        <v>68</v>
      </c>
      <c r="C89" s="204">
        <v>920</v>
      </c>
      <c r="D89" s="204" t="s">
        <v>170</v>
      </c>
      <c r="E89" s="205" t="s">
        <v>203</v>
      </c>
      <c r="F89" s="226">
        <v>48</v>
      </c>
      <c r="G89" s="227" t="s">
        <v>64</v>
      </c>
      <c r="H89" s="228">
        <v>48.45</v>
      </c>
      <c r="I89" s="206">
        <v>0</v>
      </c>
      <c r="J89" s="206">
        <v>0</v>
      </c>
      <c r="K89" s="206">
        <v>0</v>
      </c>
      <c r="L89" s="206">
        <v>0</v>
      </c>
      <c r="M89" s="206">
        <v>10.99</v>
      </c>
      <c r="N89" s="206">
        <v>22.67</v>
      </c>
      <c r="O89" s="206">
        <v>53.17</v>
      </c>
      <c r="P89" s="206">
        <v>13.17</v>
      </c>
      <c r="Q89" s="206">
        <v>0</v>
      </c>
      <c r="R89" s="206">
        <v>0</v>
      </c>
      <c r="S89" s="206">
        <v>0</v>
      </c>
      <c r="T89" s="206"/>
      <c r="U89" s="206"/>
      <c r="V89" s="206"/>
      <c r="W89" s="206">
        <v>2.6459999999999999</v>
      </c>
      <c r="X89" s="207"/>
      <c r="Y89" s="206"/>
      <c r="Z89" s="206"/>
      <c r="AA89" s="206"/>
      <c r="AB89" s="208"/>
      <c r="AC89" s="208"/>
      <c r="AD89" s="208"/>
      <c r="AE89" s="209"/>
      <c r="AF89" s="207"/>
      <c r="AG89" s="207"/>
      <c r="AH89" s="207"/>
      <c r="AI89" s="207"/>
      <c r="AJ89" s="207"/>
      <c r="AK89" s="207"/>
      <c r="AL89" s="207"/>
      <c r="AM89" s="207"/>
      <c r="AN89" s="207"/>
      <c r="AO89" s="206">
        <v>1.095</v>
      </c>
      <c r="AP89" s="206">
        <v>1.254</v>
      </c>
      <c r="AQ89" s="207">
        <v>1.4164383561643836</v>
      </c>
      <c r="AR89" s="207">
        <v>1.1100478468899522</v>
      </c>
      <c r="AS89" s="210">
        <v>3309</v>
      </c>
      <c r="AT89" s="210">
        <v>2856</v>
      </c>
      <c r="AU89" s="211" t="s">
        <v>380</v>
      </c>
    </row>
    <row r="90" spans="1:47" s="190" customFormat="1" ht="36.6" customHeight="1" x14ac:dyDescent="0.3">
      <c r="A90" s="256">
        <v>6</v>
      </c>
      <c r="B90" s="203">
        <v>69</v>
      </c>
      <c r="C90" s="204">
        <v>951</v>
      </c>
      <c r="D90" s="204" t="s">
        <v>227</v>
      </c>
      <c r="E90" s="205" t="s">
        <v>189</v>
      </c>
      <c r="F90" s="226">
        <v>30</v>
      </c>
      <c r="G90" s="227" t="s">
        <v>64</v>
      </c>
      <c r="H90" s="229">
        <v>30.45</v>
      </c>
      <c r="I90" s="206">
        <v>0</v>
      </c>
      <c r="J90" s="206">
        <v>0</v>
      </c>
      <c r="K90" s="206">
        <v>0</v>
      </c>
      <c r="L90" s="206">
        <v>0</v>
      </c>
      <c r="M90" s="206">
        <v>5.32</v>
      </c>
      <c r="N90" s="206">
        <v>10.7</v>
      </c>
      <c r="O90" s="206">
        <v>66.59</v>
      </c>
      <c r="P90" s="206">
        <v>17.39</v>
      </c>
      <c r="Q90" s="206">
        <v>0</v>
      </c>
      <c r="R90" s="206">
        <v>0</v>
      </c>
      <c r="S90" s="206">
        <v>0</v>
      </c>
      <c r="T90" s="206"/>
      <c r="U90" s="206"/>
      <c r="V90" s="206"/>
      <c r="W90" s="206">
        <v>2.633</v>
      </c>
      <c r="X90" s="207"/>
      <c r="Y90" s="206"/>
      <c r="Z90" s="206"/>
      <c r="AA90" s="206"/>
      <c r="AB90" s="208"/>
      <c r="AC90" s="208"/>
      <c r="AD90" s="208"/>
      <c r="AE90" s="209"/>
      <c r="AF90" s="207"/>
      <c r="AG90" s="207"/>
      <c r="AH90" s="207"/>
      <c r="AI90" s="207"/>
      <c r="AJ90" s="207"/>
      <c r="AK90" s="207"/>
      <c r="AL90" s="207"/>
      <c r="AM90" s="207"/>
      <c r="AN90" s="207"/>
      <c r="AO90" s="206">
        <v>1.1639999999999999</v>
      </c>
      <c r="AP90" s="206">
        <v>1.2769999999999999</v>
      </c>
      <c r="AQ90" s="207">
        <v>1.2620274914089347</v>
      </c>
      <c r="AR90" s="207">
        <v>1.0618637431480034</v>
      </c>
      <c r="AS90" s="210">
        <v>3053</v>
      </c>
      <c r="AT90" s="210">
        <v>2647</v>
      </c>
      <c r="AU90" s="211" t="s">
        <v>380</v>
      </c>
    </row>
    <row r="91" spans="1:47" s="190" customFormat="1" ht="36.6" customHeight="1" x14ac:dyDescent="0.3">
      <c r="A91" s="256">
        <v>6</v>
      </c>
      <c r="B91" s="203">
        <v>70</v>
      </c>
      <c r="C91" s="204">
        <v>952</v>
      </c>
      <c r="D91" s="204" t="s">
        <v>227</v>
      </c>
      <c r="E91" s="205" t="s">
        <v>194</v>
      </c>
      <c r="F91" s="226">
        <v>32</v>
      </c>
      <c r="G91" s="227" t="s">
        <v>64</v>
      </c>
      <c r="H91" s="229">
        <v>32.450000000000003</v>
      </c>
      <c r="I91" s="206">
        <v>0</v>
      </c>
      <c r="J91" s="206">
        <v>0</v>
      </c>
      <c r="K91" s="206">
        <v>0</v>
      </c>
      <c r="L91" s="206">
        <v>0</v>
      </c>
      <c r="M91" s="206">
        <v>1.72</v>
      </c>
      <c r="N91" s="206">
        <v>25.48</v>
      </c>
      <c r="O91" s="206">
        <v>58.74</v>
      </c>
      <c r="P91" s="206">
        <v>14.06</v>
      </c>
      <c r="Q91" s="206">
        <v>0</v>
      </c>
      <c r="R91" s="206">
        <v>0</v>
      </c>
      <c r="S91" s="206">
        <v>0</v>
      </c>
      <c r="T91" s="206"/>
      <c r="U91" s="206"/>
      <c r="V91" s="206"/>
      <c r="W91" s="206">
        <v>2.641</v>
      </c>
      <c r="X91" s="207"/>
      <c r="Y91" s="206"/>
      <c r="Z91" s="206"/>
      <c r="AA91" s="206"/>
      <c r="AB91" s="208"/>
      <c r="AC91" s="208"/>
      <c r="AD91" s="208"/>
      <c r="AE91" s="209"/>
      <c r="AF91" s="207"/>
      <c r="AG91" s="207"/>
      <c r="AH91" s="207"/>
      <c r="AI91" s="207"/>
      <c r="AJ91" s="207"/>
      <c r="AK91" s="207"/>
      <c r="AL91" s="207"/>
      <c r="AM91" s="207"/>
      <c r="AN91" s="207"/>
      <c r="AO91" s="206">
        <v>1.0900000000000001</v>
      </c>
      <c r="AP91" s="206">
        <v>1.3879999999999999</v>
      </c>
      <c r="AQ91" s="207">
        <v>1.4229357798165134</v>
      </c>
      <c r="AR91" s="207">
        <v>0.90273775216138352</v>
      </c>
      <c r="AS91" s="210">
        <v>3341</v>
      </c>
      <c r="AT91" s="210">
        <v>2454</v>
      </c>
      <c r="AU91" s="211" t="s">
        <v>380</v>
      </c>
    </row>
    <row r="92" spans="1:47" s="190" customFormat="1" ht="36.6" customHeight="1" x14ac:dyDescent="0.3">
      <c r="A92" s="256">
        <v>6</v>
      </c>
      <c r="B92" s="203">
        <v>71</v>
      </c>
      <c r="C92" s="204">
        <v>953</v>
      </c>
      <c r="D92" s="204" t="s">
        <v>227</v>
      </c>
      <c r="E92" s="205" t="s">
        <v>196</v>
      </c>
      <c r="F92" s="226">
        <v>34</v>
      </c>
      <c r="G92" s="227" t="s">
        <v>64</v>
      </c>
      <c r="H92" s="229">
        <v>34.450000000000003</v>
      </c>
      <c r="I92" s="206">
        <v>0</v>
      </c>
      <c r="J92" s="206">
        <v>0</v>
      </c>
      <c r="K92" s="206">
        <v>0</v>
      </c>
      <c r="L92" s="206">
        <v>0</v>
      </c>
      <c r="M92" s="206">
        <v>5.5</v>
      </c>
      <c r="N92" s="206">
        <v>25.99</v>
      </c>
      <c r="O92" s="206">
        <v>50.11</v>
      </c>
      <c r="P92" s="206">
        <v>18.399999999999999</v>
      </c>
      <c r="Q92" s="206">
        <v>0</v>
      </c>
      <c r="R92" s="206">
        <v>0</v>
      </c>
      <c r="S92" s="206">
        <v>0</v>
      </c>
      <c r="T92" s="206"/>
      <c r="U92" s="206"/>
      <c r="V92" s="206"/>
      <c r="W92" s="206">
        <v>2.66</v>
      </c>
      <c r="X92" s="207"/>
      <c r="Y92" s="206"/>
      <c r="Z92" s="206"/>
      <c r="AA92" s="206"/>
      <c r="AB92" s="208"/>
      <c r="AC92" s="208"/>
      <c r="AD92" s="208"/>
      <c r="AE92" s="209"/>
      <c r="AF92" s="207"/>
      <c r="AG92" s="207"/>
      <c r="AH92" s="207"/>
      <c r="AI92" s="207"/>
      <c r="AJ92" s="207"/>
      <c r="AK92" s="207"/>
      <c r="AL92" s="207"/>
      <c r="AM92" s="207"/>
      <c r="AN92" s="207"/>
      <c r="AO92" s="206">
        <v>1.175</v>
      </c>
      <c r="AP92" s="206">
        <v>1.32</v>
      </c>
      <c r="AQ92" s="207">
        <v>1.2638297872340427</v>
      </c>
      <c r="AR92" s="207">
        <v>1.0151515151515151</v>
      </c>
      <c r="AS92" s="210">
        <v>3306</v>
      </c>
      <c r="AT92" s="210">
        <v>2312</v>
      </c>
      <c r="AU92" s="211" t="s">
        <v>380</v>
      </c>
    </row>
    <row r="93" spans="1:47" s="190" customFormat="1" ht="36.6" customHeight="1" x14ac:dyDescent="0.3">
      <c r="A93" s="256">
        <v>6</v>
      </c>
      <c r="B93" s="203">
        <v>72</v>
      </c>
      <c r="C93" s="204">
        <v>954</v>
      </c>
      <c r="D93" s="204" t="s">
        <v>227</v>
      </c>
      <c r="E93" s="205" t="s">
        <v>197</v>
      </c>
      <c r="F93" s="226">
        <v>36</v>
      </c>
      <c r="G93" s="227" t="s">
        <v>64</v>
      </c>
      <c r="H93" s="229">
        <v>36.450000000000003</v>
      </c>
      <c r="I93" s="206">
        <v>0</v>
      </c>
      <c r="J93" s="206">
        <v>0</v>
      </c>
      <c r="K93" s="206">
        <v>0</v>
      </c>
      <c r="L93" s="206">
        <v>0</v>
      </c>
      <c r="M93" s="206">
        <v>7.31</v>
      </c>
      <c r="N93" s="206">
        <v>32.43</v>
      </c>
      <c r="O93" s="206">
        <v>49.88</v>
      </c>
      <c r="P93" s="206">
        <v>10.38</v>
      </c>
      <c r="Q93" s="206">
        <v>0</v>
      </c>
      <c r="R93" s="206">
        <v>0</v>
      </c>
      <c r="S93" s="206">
        <v>0</v>
      </c>
      <c r="T93" s="206"/>
      <c r="U93" s="206"/>
      <c r="V93" s="206"/>
      <c r="W93" s="206">
        <v>2.6309999999999998</v>
      </c>
      <c r="X93" s="207"/>
      <c r="Y93" s="206"/>
      <c r="Z93" s="206"/>
      <c r="AA93" s="206"/>
      <c r="AB93" s="208"/>
      <c r="AC93" s="208"/>
      <c r="AD93" s="208"/>
      <c r="AE93" s="209"/>
      <c r="AF93" s="207"/>
      <c r="AG93" s="207"/>
      <c r="AH93" s="207"/>
      <c r="AI93" s="207"/>
      <c r="AJ93" s="207"/>
      <c r="AK93" s="207"/>
      <c r="AL93" s="207"/>
      <c r="AM93" s="207"/>
      <c r="AN93" s="207"/>
      <c r="AO93" s="206">
        <v>1.1599999999999999</v>
      </c>
      <c r="AP93" s="206">
        <v>1.399</v>
      </c>
      <c r="AQ93" s="207">
        <v>1.2681034482758622</v>
      </c>
      <c r="AR93" s="207">
        <v>0.8806290207290921</v>
      </c>
      <c r="AS93" s="210">
        <v>3309</v>
      </c>
      <c r="AT93" s="210">
        <v>1932</v>
      </c>
      <c r="AU93" s="211" t="s">
        <v>380</v>
      </c>
    </row>
    <row r="94" spans="1:47" s="190" customFormat="1" ht="36.6" customHeight="1" x14ac:dyDescent="0.3">
      <c r="A94" s="256">
        <v>6</v>
      </c>
      <c r="B94" s="203">
        <v>73</v>
      </c>
      <c r="C94" s="204">
        <v>955</v>
      </c>
      <c r="D94" s="204" t="s">
        <v>227</v>
      </c>
      <c r="E94" s="205" t="s">
        <v>198</v>
      </c>
      <c r="F94" s="226">
        <v>38</v>
      </c>
      <c r="G94" s="227" t="s">
        <v>64</v>
      </c>
      <c r="H94" s="229">
        <v>38.450000000000003</v>
      </c>
      <c r="I94" s="206">
        <v>0</v>
      </c>
      <c r="J94" s="206">
        <v>0</v>
      </c>
      <c r="K94" s="206">
        <v>0</v>
      </c>
      <c r="L94" s="206">
        <v>0</v>
      </c>
      <c r="M94" s="206">
        <v>3.01</v>
      </c>
      <c r="N94" s="206">
        <v>39.69</v>
      </c>
      <c r="O94" s="206">
        <v>46.7</v>
      </c>
      <c r="P94" s="206">
        <v>10.6</v>
      </c>
      <c r="Q94" s="206">
        <v>0</v>
      </c>
      <c r="R94" s="206">
        <v>0</v>
      </c>
      <c r="S94" s="206">
        <v>0</v>
      </c>
      <c r="T94" s="206"/>
      <c r="U94" s="206"/>
      <c r="V94" s="206"/>
      <c r="W94" s="206">
        <v>2.6520000000000001</v>
      </c>
      <c r="X94" s="207"/>
      <c r="Y94" s="206"/>
      <c r="Z94" s="206"/>
      <c r="AA94" s="206"/>
      <c r="AB94" s="208"/>
      <c r="AC94" s="208"/>
      <c r="AD94" s="208"/>
      <c r="AE94" s="209"/>
      <c r="AF94" s="207"/>
      <c r="AG94" s="207"/>
      <c r="AH94" s="207"/>
      <c r="AI94" s="207"/>
      <c r="AJ94" s="207"/>
      <c r="AK94" s="207"/>
      <c r="AL94" s="207"/>
      <c r="AM94" s="207"/>
      <c r="AN94" s="207"/>
      <c r="AO94" s="206">
        <v>1.17</v>
      </c>
      <c r="AP94" s="206">
        <v>1.347</v>
      </c>
      <c r="AQ94" s="207">
        <v>1.2666666666666671</v>
      </c>
      <c r="AR94" s="207">
        <v>0.96881959910913151</v>
      </c>
      <c r="AS94" s="210">
        <v>3111</v>
      </c>
      <c r="AT94" s="210">
        <v>2859</v>
      </c>
      <c r="AU94" s="211" t="s">
        <v>380</v>
      </c>
    </row>
    <row r="95" spans="1:47" s="190" customFormat="1" ht="36.6" customHeight="1" x14ac:dyDescent="0.3">
      <c r="A95" s="256">
        <v>6</v>
      </c>
      <c r="B95" s="203">
        <v>74</v>
      </c>
      <c r="C95" s="204">
        <v>956</v>
      </c>
      <c r="D95" s="204" t="s">
        <v>227</v>
      </c>
      <c r="E95" s="205" t="s">
        <v>199</v>
      </c>
      <c r="F95" s="226">
        <v>40</v>
      </c>
      <c r="G95" s="227" t="s">
        <v>64</v>
      </c>
      <c r="H95" s="228">
        <v>40.450000000000003</v>
      </c>
      <c r="I95" s="206">
        <v>0</v>
      </c>
      <c r="J95" s="206">
        <v>0</v>
      </c>
      <c r="K95" s="206">
        <v>0</v>
      </c>
      <c r="L95" s="206">
        <v>0</v>
      </c>
      <c r="M95" s="206">
        <v>3.74</v>
      </c>
      <c r="N95" s="206">
        <v>18.47</v>
      </c>
      <c r="O95" s="206">
        <v>64.349999999999994</v>
      </c>
      <c r="P95" s="206">
        <v>13.44</v>
      </c>
      <c r="Q95" s="206">
        <v>0</v>
      </c>
      <c r="R95" s="206">
        <v>0</v>
      </c>
      <c r="S95" s="206">
        <v>0</v>
      </c>
      <c r="T95" s="206"/>
      <c r="U95" s="206"/>
      <c r="V95" s="206"/>
      <c r="W95" s="206">
        <v>2.6509999999999998</v>
      </c>
      <c r="X95" s="207"/>
      <c r="Y95" s="206"/>
      <c r="Z95" s="206"/>
      <c r="AA95" s="206"/>
      <c r="AB95" s="208"/>
      <c r="AC95" s="208"/>
      <c r="AD95" s="208"/>
      <c r="AE95" s="209"/>
      <c r="AF95" s="207"/>
      <c r="AG95" s="207"/>
      <c r="AH95" s="207"/>
      <c r="AI95" s="207"/>
      <c r="AJ95" s="207"/>
      <c r="AK95" s="207"/>
      <c r="AL95" s="207"/>
      <c r="AM95" s="207"/>
      <c r="AN95" s="207"/>
      <c r="AO95" s="206">
        <v>1.159</v>
      </c>
      <c r="AP95" s="206">
        <v>1.2969999999999999</v>
      </c>
      <c r="AQ95" s="207">
        <v>1.2873166522864534</v>
      </c>
      <c r="AR95" s="207">
        <v>1.043947571318427</v>
      </c>
      <c r="AS95" s="210">
        <v>3315</v>
      </c>
      <c r="AT95" s="210">
        <v>2024</v>
      </c>
      <c r="AU95" s="211" t="s">
        <v>380</v>
      </c>
    </row>
    <row r="96" spans="1:47" s="190" customFormat="1" ht="36.6" customHeight="1" x14ac:dyDescent="0.3">
      <c r="A96" s="256">
        <v>6</v>
      </c>
      <c r="B96" s="203">
        <v>75</v>
      </c>
      <c r="C96" s="204">
        <v>957</v>
      </c>
      <c r="D96" s="204" t="s">
        <v>227</v>
      </c>
      <c r="E96" s="205" t="s">
        <v>200</v>
      </c>
      <c r="F96" s="226">
        <v>42</v>
      </c>
      <c r="G96" s="227" t="s">
        <v>64</v>
      </c>
      <c r="H96" s="228">
        <v>42.45</v>
      </c>
      <c r="I96" s="206">
        <v>0</v>
      </c>
      <c r="J96" s="206">
        <v>0</v>
      </c>
      <c r="K96" s="206">
        <v>0</v>
      </c>
      <c r="L96" s="206">
        <v>0</v>
      </c>
      <c r="M96" s="206">
        <v>4.93</v>
      </c>
      <c r="N96" s="206">
        <v>35.61</v>
      </c>
      <c r="O96" s="206">
        <v>41.73</v>
      </c>
      <c r="P96" s="206">
        <v>17.73</v>
      </c>
      <c r="Q96" s="206">
        <v>0</v>
      </c>
      <c r="R96" s="206">
        <v>0</v>
      </c>
      <c r="S96" s="206">
        <v>0</v>
      </c>
      <c r="T96" s="206"/>
      <c r="U96" s="206"/>
      <c r="V96" s="206"/>
      <c r="W96" s="206">
        <v>2.649</v>
      </c>
      <c r="X96" s="207"/>
      <c r="Y96" s="206"/>
      <c r="Z96" s="206"/>
      <c r="AA96" s="206"/>
      <c r="AB96" s="208"/>
      <c r="AC96" s="208"/>
      <c r="AD96" s="208"/>
      <c r="AE96" s="209"/>
      <c r="AF96" s="207"/>
      <c r="AG96" s="207"/>
      <c r="AH96" s="207"/>
      <c r="AI96" s="207"/>
      <c r="AJ96" s="207"/>
      <c r="AK96" s="207"/>
      <c r="AL96" s="207"/>
      <c r="AM96" s="207"/>
      <c r="AN96" s="207"/>
      <c r="AO96" s="206">
        <v>1.1000000000000001</v>
      </c>
      <c r="AP96" s="206">
        <v>1.276</v>
      </c>
      <c r="AQ96" s="207">
        <v>1.4081818181818182</v>
      </c>
      <c r="AR96" s="207">
        <v>1.0760188087774294</v>
      </c>
      <c r="AS96" s="210">
        <v>3152</v>
      </c>
      <c r="AT96" s="210">
        <v>2741</v>
      </c>
      <c r="AU96" s="211" t="s">
        <v>380</v>
      </c>
    </row>
    <row r="97" spans="1:47" s="190" customFormat="1" ht="36.6" customHeight="1" x14ac:dyDescent="0.3">
      <c r="A97" s="256">
        <v>6</v>
      </c>
      <c r="B97" s="203">
        <v>76</v>
      </c>
      <c r="C97" s="204">
        <v>958</v>
      </c>
      <c r="D97" s="204" t="s">
        <v>227</v>
      </c>
      <c r="E97" s="205" t="s">
        <v>201</v>
      </c>
      <c r="F97" s="226">
        <v>44</v>
      </c>
      <c r="G97" s="227" t="s">
        <v>64</v>
      </c>
      <c r="H97" s="228">
        <v>44.45</v>
      </c>
      <c r="I97" s="206">
        <v>0</v>
      </c>
      <c r="J97" s="206">
        <v>0</v>
      </c>
      <c r="K97" s="206">
        <v>0</v>
      </c>
      <c r="L97" s="206">
        <v>0</v>
      </c>
      <c r="M97" s="206">
        <v>4.55</v>
      </c>
      <c r="N97" s="206">
        <v>28.02</v>
      </c>
      <c r="O97" s="206">
        <v>62.99</v>
      </c>
      <c r="P97" s="206">
        <v>4.4400000000000004</v>
      </c>
      <c r="Q97" s="206">
        <v>0</v>
      </c>
      <c r="R97" s="206">
        <v>0</v>
      </c>
      <c r="S97" s="206">
        <v>0</v>
      </c>
      <c r="T97" s="206"/>
      <c r="U97" s="206"/>
      <c r="V97" s="206"/>
      <c r="W97" s="206">
        <v>2.6480000000000001</v>
      </c>
      <c r="X97" s="207"/>
      <c r="Y97" s="206"/>
      <c r="Z97" s="206"/>
      <c r="AA97" s="206"/>
      <c r="AB97" s="208"/>
      <c r="AC97" s="208"/>
      <c r="AD97" s="208"/>
      <c r="AE97" s="209"/>
      <c r="AF97" s="207"/>
      <c r="AG97" s="207"/>
      <c r="AH97" s="207"/>
      <c r="AI97" s="207"/>
      <c r="AJ97" s="207"/>
      <c r="AK97" s="207"/>
      <c r="AL97" s="207"/>
      <c r="AM97" s="207"/>
      <c r="AN97" s="207"/>
      <c r="AO97" s="206">
        <v>1.1759999999999999</v>
      </c>
      <c r="AP97" s="206">
        <v>1.3180000000000001</v>
      </c>
      <c r="AQ97" s="207">
        <v>1.2517006802721089</v>
      </c>
      <c r="AR97" s="207">
        <v>1.0091047040971168</v>
      </c>
      <c r="AS97" s="210">
        <v>3245</v>
      </c>
      <c r="AT97" s="210">
        <v>2123</v>
      </c>
      <c r="AU97" s="211" t="s">
        <v>380</v>
      </c>
    </row>
    <row r="98" spans="1:47" s="190" customFormat="1" ht="36.6" customHeight="1" x14ac:dyDescent="0.3">
      <c r="A98" s="256">
        <v>6</v>
      </c>
      <c r="B98" s="203">
        <v>77</v>
      </c>
      <c r="C98" s="204">
        <v>959</v>
      </c>
      <c r="D98" s="204" t="s">
        <v>227</v>
      </c>
      <c r="E98" s="205" t="s">
        <v>202</v>
      </c>
      <c r="F98" s="226">
        <v>46</v>
      </c>
      <c r="G98" s="227" t="s">
        <v>64</v>
      </c>
      <c r="H98" s="228">
        <v>46.45</v>
      </c>
      <c r="I98" s="206">
        <v>0</v>
      </c>
      <c r="J98" s="206">
        <v>0</v>
      </c>
      <c r="K98" s="206">
        <v>0</v>
      </c>
      <c r="L98" s="206">
        <v>0</v>
      </c>
      <c r="M98" s="206">
        <v>5.53</v>
      </c>
      <c r="N98" s="206">
        <v>12.31</v>
      </c>
      <c r="O98" s="206">
        <v>66.739999999999995</v>
      </c>
      <c r="P98" s="206">
        <v>15.42</v>
      </c>
      <c r="Q98" s="206">
        <v>0</v>
      </c>
      <c r="R98" s="206">
        <v>0</v>
      </c>
      <c r="S98" s="206">
        <v>0</v>
      </c>
      <c r="T98" s="206"/>
      <c r="U98" s="206"/>
      <c r="V98" s="206"/>
      <c r="W98" s="206">
        <v>2.6309999999999998</v>
      </c>
      <c r="X98" s="207"/>
      <c r="Y98" s="206"/>
      <c r="Z98" s="206"/>
      <c r="AA98" s="206"/>
      <c r="AB98" s="208"/>
      <c r="AC98" s="208"/>
      <c r="AD98" s="208"/>
      <c r="AE98" s="209"/>
      <c r="AF98" s="207"/>
      <c r="AG98" s="207"/>
      <c r="AH98" s="207"/>
      <c r="AI98" s="207"/>
      <c r="AJ98" s="207"/>
      <c r="AK98" s="207"/>
      <c r="AL98" s="207"/>
      <c r="AM98" s="207"/>
      <c r="AN98" s="207"/>
      <c r="AO98" s="206">
        <v>1.0900000000000001</v>
      </c>
      <c r="AP98" s="206">
        <v>1.403</v>
      </c>
      <c r="AQ98" s="207">
        <v>1.4137614678899078</v>
      </c>
      <c r="AR98" s="207">
        <v>0.87526728439059132</v>
      </c>
      <c r="AS98" s="210">
        <v>3146</v>
      </c>
      <c r="AT98" s="210">
        <v>2359</v>
      </c>
      <c r="AU98" s="211" t="s">
        <v>380</v>
      </c>
    </row>
    <row r="99" spans="1:47" s="190" customFormat="1" ht="36.6" customHeight="1" x14ac:dyDescent="0.3">
      <c r="A99" s="256">
        <v>6</v>
      </c>
      <c r="B99" s="203">
        <v>78</v>
      </c>
      <c r="C99" s="204">
        <v>986</v>
      </c>
      <c r="D99" s="204" t="s">
        <v>246</v>
      </c>
      <c r="E99" s="205" t="s">
        <v>189</v>
      </c>
      <c r="F99" s="226">
        <v>18</v>
      </c>
      <c r="G99" s="227" t="s">
        <v>64</v>
      </c>
      <c r="H99" s="228">
        <v>18</v>
      </c>
      <c r="I99" s="206">
        <v>0</v>
      </c>
      <c r="J99" s="206">
        <v>0</v>
      </c>
      <c r="K99" s="206">
        <v>0</v>
      </c>
      <c r="L99" s="206">
        <v>0</v>
      </c>
      <c r="M99" s="206">
        <v>5.17</v>
      </c>
      <c r="N99" s="206">
        <v>30.08</v>
      </c>
      <c r="O99" s="206">
        <v>55.52</v>
      </c>
      <c r="P99" s="206">
        <v>9.23</v>
      </c>
      <c r="Q99" s="206">
        <v>0</v>
      </c>
      <c r="R99" s="206">
        <v>0</v>
      </c>
      <c r="S99" s="206">
        <v>0</v>
      </c>
      <c r="T99" s="206"/>
      <c r="U99" s="206"/>
      <c r="V99" s="206"/>
      <c r="W99" s="206">
        <v>2.66</v>
      </c>
      <c r="X99" s="207"/>
      <c r="Y99" s="206"/>
      <c r="Z99" s="206"/>
      <c r="AA99" s="206"/>
      <c r="AB99" s="208"/>
      <c r="AC99" s="208"/>
      <c r="AD99" s="208"/>
      <c r="AE99" s="209"/>
      <c r="AF99" s="207"/>
      <c r="AG99" s="207"/>
      <c r="AH99" s="207"/>
      <c r="AI99" s="207"/>
      <c r="AJ99" s="207"/>
      <c r="AK99" s="207"/>
      <c r="AL99" s="207"/>
      <c r="AM99" s="207"/>
      <c r="AN99" s="207"/>
      <c r="AO99" s="206">
        <v>1.103</v>
      </c>
      <c r="AP99" s="206">
        <v>1.2809999999999999</v>
      </c>
      <c r="AQ99" s="207">
        <v>1.4116047144152315</v>
      </c>
      <c r="AR99" s="207">
        <v>1.0765027322404372</v>
      </c>
      <c r="AS99" s="210">
        <v>3254</v>
      </c>
      <c r="AT99" s="210">
        <v>2842</v>
      </c>
      <c r="AU99" s="211" t="s">
        <v>279</v>
      </c>
    </row>
    <row r="100" spans="1:47" s="190" customFormat="1" ht="36.6" customHeight="1" x14ac:dyDescent="0.3">
      <c r="A100" s="256">
        <v>6</v>
      </c>
      <c r="B100" s="203">
        <v>79</v>
      </c>
      <c r="C100" s="204">
        <v>987</v>
      </c>
      <c r="D100" s="204" t="s">
        <v>246</v>
      </c>
      <c r="E100" s="205" t="s">
        <v>194</v>
      </c>
      <c r="F100" s="226">
        <v>20</v>
      </c>
      <c r="G100" s="227" t="s">
        <v>64</v>
      </c>
      <c r="H100" s="228">
        <v>20.45</v>
      </c>
      <c r="I100" s="206">
        <v>0</v>
      </c>
      <c r="J100" s="206">
        <v>0</v>
      </c>
      <c r="K100" s="206">
        <v>0</v>
      </c>
      <c r="L100" s="206">
        <v>0</v>
      </c>
      <c r="M100" s="206">
        <v>8.5</v>
      </c>
      <c r="N100" s="206">
        <v>25.56</v>
      </c>
      <c r="O100" s="206">
        <v>59.01</v>
      </c>
      <c r="P100" s="206">
        <v>6.93</v>
      </c>
      <c r="Q100" s="206">
        <v>0</v>
      </c>
      <c r="R100" s="206">
        <v>0</v>
      </c>
      <c r="S100" s="206">
        <v>0</v>
      </c>
      <c r="T100" s="206"/>
      <c r="U100" s="206"/>
      <c r="V100" s="206"/>
      <c r="W100" s="206">
        <v>2.6379999999999999</v>
      </c>
      <c r="X100" s="207"/>
      <c r="Y100" s="206"/>
      <c r="Z100" s="206"/>
      <c r="AA100" s="206"/>
      <c r="AB100" s="208"/>
      <c r="AC100" s="208"/>
      <c r="AD100" s="208"/>
      <c r="AE100" s="209"/>
      <c r="AF100" s="207"/>
      <c r="AG100" s="207"/>
      <c r="AH100" s="207"/>
      <c r="AI100" s="207"/>
      <c r="AJ100" s="207"/>
      <c r="AK100" s="207"/>
      <c r="AL100" s="207"/>
      <c r="AM100" s="207"/>
      <c r="AN100" s="207"/>
      <c r="AO100" s="206">
        <v>1.175</v>
      </c>
      <c r="AP100" s="206">
        <v>1.278</v>
      </c>
      <c r="AQ100" s="207">
        <v>1.2451063829787232</v>
      </c>
      <c r="AR100" s="207">
        <v>1.0641627543035992</v>
      </c>
      <c r="AS100" s="210">
        <v>3154</v>
      </c>
      <c r="AT100" s="210">
        <v>2309</v>
      </c>
      <c r="AU100" s="211" t="s">
        <v>279</v>
      </c>
    </row>
    <row r="101" spans="1:47" s="190" customFormat="1" ht="36.6" customHeight="1" x14ac:dyDescent="0.3">
      <c r="A101" s="256">
        <v>6</v>
      </c>
      <c r="B101" s="203">
        <v>80</v>
      </c>
      <c r="C101" s="204">
        <v>988</v>
      </c>
      <c r="D101" s="204" t="s">
        <v>246</v>
      </c>
      <c r="E101" s="205" t="s">
        <v>196</v>
      </c>
      <c r="F101" s="226">
        <v>22</v>
      </c>
      <c r="G101" s="227" t="s">
        <v>64</v>
      </c>
      <c r="H101" s="228">
        <v>22.45</v>
      </c>
      <c r="I101" s="206">
        <v>0</v>
      </c>
      <c r="J101" s="206">
        <v>0</v>
      </c>
      <c r="K101" s="206">
        <v>0</v>
      </c>
      <c r="L101" s="206">
        <v>0</v>
      </c>
      <c r="M101" s="206">
        <v>10.37</v>
      </c>
      <c r="N101" s="206">
        <v>19.54</v>
      </c>
      <c r="O101" s="206">
        <v>58.82</v>
      </c>
      <c r="P101" s="206">
        <v>11.27</v>
      </c>
      <c r="Q101" s="206">
        <v>0</v>
      </c>
      <c r="R101" s="206">
        <v>0</v>
      </c>
      <c r="S101" s="206">
        <v>0</v>
      </c>
      <c r="T101" s="206"/>
      <c r="U101" s="206"/>
      <c r="V101" s="206"/>
      <c r="W101" s="206">
        <v>2.6480000000000001</v>
      </c>
      <c r="X101" s="207"/>
      <c r="Y101" s="206"/>
      <c r="Z101" s="206"/>
      <c r="AA101" s="206"/>
      <c r="AB101" s="208"/>
      <c r="AC101" s="208"/>
      <c r="AD101" s="208"/>
      <c r="AE101" s="209"/>
      <c r="AF101" s="207"/>
      <c r="AG101" s="207"/>
      <c r="AH101" s="207"/>
      <c r="AI101" s="207"/>
      <c r="AJ101" s="207"/>
      <c r="AK101" s="207"/>
      <c r="AL101" s="207"/>
      <c r="AM101" s="207"/>
      <c r="AN101" s="207"/>
      <c r="AO101" s="206">
        <v>1.19</v>
      </c>
      <c r="AP101" s="206">
        <v>1.3560000000000001</v>
      </c>
      <c r="AQ101" s="207">
        <v>1.2252100840336135</v>
      </c>
      <c r="AR101" s="207">
        <v>0.9528023598820059</v>
      </c>
      <c r="AS101" s="210">
        <v>3318</v>
      </c>
      <c r="AT101" s="210">
        <v>2547</v>
      </c>
      <c r="AU101" s="211" t="s">
        <v>279</v>
      </c>
    </row>
    <row r="102" spans="1:47" s="190" customFormat="1" ht="36.6" customHeight="1" x14ac:dyDescent="0.3">
      <c r="A102" s="256">
        <v>6</v>
      </c>
      <c r="B102" s="203">
        <v>81</v>
      </c>
      <c r="C102" s="204">
        <v>989</v>
      </c>
      <c r="D102" s="204" t="s">
        <v>246</v>
      </c>
      <c r="E102" s="205" t="s">
        <v>197</v>
      </c>
      <c r="F102" s="226">
        <v>24</v>
      </c>
      <c r="G102" s="227" t="s">
        <v>64</v>
      </c>
      <c r="H102" s="228">
        <v>24.45</v>
      </c>
      <c r="I102" s="206">
        <v>0</v>
      </c>
      <c r="J102" s="206">
        <v>0</v>
      </c>
      <c r="K102" s="206">
        <v>0</v>
      </c>
      <c r="L102" s="206">
        <v>0</v>
      </c>
      <c r="M102" s="218" t="s">
        <v>325</v>
      </c>
      <c r="N102" s="218" t="s">
        <v>326</v>
      </c>
      <c r="O102" s="218" t="s">
        <v>327</v>
      </c>
      <c r="P102" s="218" t="s">
        <v>328</v>
      </c>
      <c r="Q102" s="218" t="s">
        <v>329</v>
      </c>
      <c r="R102" s="218" t="s">
        <v>330</v>
      </c>
      <c r="S102" s="218" t="s">
        <v>331</v>
      </c>
      <c r="T102" s="218" t="s">
        <v>332</v>
      </c>
      <c r="U102" s="218" t="s">
        <v>333</v>
      </c>
      <c r="V102" s="218" t="s">
        <v>334</v>
      </c>
      <c r="W102" s="218" t="s">
        <v>316</v>
      </c>
      <c r="X102" s="219" t="s">
        <v>335</v>
      </c>
      <c r="Y102" s="218" t="s">
        <v>336</v>
      </c>
      <c r="Z102" s="218" t="s">
        <v>337</v>
      </c>
      <c r="AA102" s="218" t="s">
        <v>338</v>
      </c>
      <c r="AB102" s="220" t="s">
        <v>343</v>
      </c>
      <c r="AC102" s="220" t="s">
        <v>342</v>
      </c>
      <c r="AD102" s="220" t="s">
        <v>341</v>
      </c>
      <c r="AE102" s="221" t="s">
        <v>340</v>
      </c>
      <c r="AF102" s="219" t="s">
        <v>344</v>
      </c>
      <c r="AG102" s="219" t="s">
        <v>339</v>
      </c>
      <c r="AH102" s="207"/>
      <c r="AI102" s="207"/>
      <c r="AJ102" s="207"/>
      <c r="AK102" s="207"/>
      <c r="AL102" s="207"/>
      <c r="AM102" s="207"/>
      <c r="AN102" s="207"/>
      <c r="AO102" s="207"/>
      <c r="AP102" s="207"/>
      <c r="AQ102" s="207"/>
      <c r="AR102" s="207"/>
      <c r="AS102" s="210"/>
      <c r="AT102" s="210"/>
      <c r="AU102" s="211" t="s">
        <v>252</v>
      </c>
    </row>
    <row r="103" spans="1:47" s="190" customFormat="1" ht="36.6" customHeight="1" x14ac:dyDescent="0.3">
      <c r="A103" s="256">
        <v>6</v>
      </c>
      <c r="B103" s="203">
        <v>82</v>
      </c>
      <c r="C103" s="204">
        <v>990</v>
      </c>
      <c r="D103" s="204" t="s">
        <v>246</v>
      </c>
      <c r="E103" s="205" t="s">
        <v>198</v>
      </c>
      <c r="F103" s="226">
        <v>26</v>
      </c>
      <c r="G103" s="227" t="s">
        <v>64</v>
      </c>
      <c r="H103" s="228">
        <v>26.45</v>
      </c>
      <c r="I103" s="206">
        <v>0</v>
      </c>
      <c r="J103" s="206">
        <v>0</v>
      </c>
      <c r="K103" s="206">
        <v>0</v>
      </c>
      <c r="L103" s="206">
        <v>0</v>
      </c>
      <c r="M103" s="206">
        <v>7.37</v>
      </c>
      <c r="N103" s="206">
        <v>20.75</v>
      </c>
      <c r="O103" s="206">
        <v>55.64</v>
      </c>
      <c r="P103" s="206">
        <v>16.239999999999998</v>
      </c>
      <c r="Q103" s="206">
        <v>0</v>
      </c>
      <c r="R103" s="206">
        <v>0</v>
      </c>
      <c r="S103" s="206">
        <v>0</v>
      </c>
      <c r="T103" s="206"/>
      <c r="U103" s="206"/>
      <c r="V103" s="206"/>
      <c r="W103" s="206">
        <v>2.657</v>
      </c>
      <c r="X103" s="207"/>
      <c r="Y103" s="206"/>
      <c r="Z103" s="206"/>
      <c r="AA103" s="206"/>
      <c r="AB103" s="208"/>
      <c r="AC103" s="208"/>
      <c r="AD103" s="208"/>
      <c r="AE103" s="209"/>
      <c r="AF103" s="207"/>
      <c r="AG103" s="207"/>
      <c r="AH103" s="207"/>
      <c r="AI103" s="207"/>
      <c r="AJ103" s="207"/>
      <c r="AK103" s="207"/>
      <c r="AL103" s="207"/>
      <c r="AM103" s="207"/>
      <c r="AN103" s="207"/>
      <c r="AO103" s="206">
        <v>1.131</v>
      </c>
      <c r="AP103" s="206">
        <v>1.2969999999999999</v>
      </c>
      <c r="AQ103" s="207">
        <v>1.3492484526967288</v>
      </c>
      <c r="AR103" s="207">
        <v>1.0485736314572089</v>
      </c>
      <c r="AS103" s="210">
        <v>3047</v>
      </c>
      <c r="AT103" s="210">
        <v>2438</v>
      </c>
      <c r="AU103" s="211" t="s">
        <v>279</v>
      </c>
    </row>
    <row r="104" spans="1:47" s="190" customFormat="1" ht="36.6" customHeight="1" x14ac:dyDescent="0.3">
      <c r="A104" s="256">
        <v>6</v>
      </c>
      <c r="B104" s="203">
        <v>83</v>
      </c>
      <c r="C104" s="204">
        <v>991</v>
      </c>
      <c r="D104" s="204" t="s">
        <v>246</v>
      </c>
      <c r="E104" s="205" t="s">
        <v>199</v>
      </c>
      <c r="F104" s="226">
        <v>28</v>
      </c>
      <c r="G104" s="227" t="s">
        <v>64</v>
      </c>
      <c r="H104" s="228">
        <v>28.45</v>
      </c>
      <c r="I104" s="206">
        <v>0</v>
      </c>
      <c r="J104" s="206">
        <v>0</v>
      </c>
      <c r="K104" s="206">
        <v>0</v>
      </c>
      <c r="L104" s="206">
        <v>0</v>
      </c>
      <c r="M104" s="206">
        <v>2.5499999999999998</v>
      </c>
      <c r="N104" s="206">
        <v>24.64</v>
      </c>
      <c r="O104" s="206">
        <v>56.46</v>
      </c>
      <c r="P104" s="206">
        <v>16.350000000000001</v>
      </c>
      <c r="Q104" s="206">
        <v>0</v>
      </c>
      <c r="R104" s="206">
        <v>0</v>
      </c>
      <c r="S104" s="206">
        <v>0</v>
      </c>
      <c r="T104" s="206"/>
      <c r="U104" s="206"/>
      <c r="V104" s="206"/>
      <c r="W104" s="206">
        <v>2.6339999999999999</v>
      </c>
      <c r="X104" s="207"/>
      <c r="Y104" s="206"/>
      <c r="Z104" s="206"/>
      <c r="AA104" s="206"/>
      <c r="AB104" s="208"/>
      <c r="AC104" s="208"/>
      <c r="AD104" s="208"/>
      <c r="AE104" s="209"/>
      <c r="AF104" s="207"/>
      <c r="AG104" s="207"/>
      <c r="AH104" s="207"/>
      <c r="AI104" s="207"/>
      <c r="AJ104" s="207"/>
      <c r="AK104" s="207"/>
      <c r="AL104" s="207"/>
      <c r="AM104" s="207"/>
      <c r="AN104" s="207"/>
      <c r="AO104" s="206">
        <v>1.1870000000000001</v>
      </c>
      <c r="AP104" s="206">
        <v>1.3169999999999999</v>
      </c>
      <c r="AQ104" s="207">
        <v>1.2190395956192077</v>
      </c>
      <c r="AR104" s="207">
        <v>1</v>
      </c>
      <c r="AS104" s="210">
        <v>2923</v>
      </c>
      <c r="AT104" s="210">
        <v>2014</v>
      </c>
      <c r="AU104" s="211" t="s">
        <v>279</v>
      </c>
    </row>
    <row r="105" spans="1:47" s="190" customFormat="1" ht="36.6" customHeight="1" x14ac:dyDescent="0.3">
      <c r="A105" s="256">
        <v>6</v>
      </c>
      <c r="B105" s="203">
        <v>84</v>
      </c>
      <c r="C105" s="204">
        <v>992</v>
      </c>
      <c r="D105" s="204" t="s">
        <v>246</v>
      </c>
      <c r="E105" s="205" t="s">
        <v>200</v>
      </c>
      <c r="F105" s="226">
        <v>30</v>
      </c>
      <c r="G105" s="227" t="s">
        <v>64</v>
      </c>
      <c r="H105" s="228">
        <v>30.45</v>
      </c>
      <c r="I105" s="206">
        <v>0</v>
      </c>
      <c r="J105" s="206">
        <v>0</v>
      </c>
      <c r="K105" s="206">
        <v>0</v>
      </c>
      <c r="L105" s="206">
        <v>0</v>
      </c>
      <c r="M105" s="206">
        <v>3.35</v>
      </c>
      <c r="N105" s="206">
        <v>22.7</v>
      </c>
      <c r="O105" s="206">
        <v>65.5</v>
      </c>
      <c r="P105" s="206">
        <v>8.4499999999999993</v>
      </c>
      <c r="Q105" s="206">
        <v>0</v>
      </c>
      <c r="R105" s="206">
        <v>0</v>
      </c>
      <c r="S105" s="206">
        <v>0</v>
      </c>
      <c r="T105" s="206"/>
      <c r="U105" s="206"/>
      <c r="V105" s="206"/>
      <c r="W105" s="206">
        <v>2.6469999999999998</v>
      </c>
      <c r="X105" s="207"/>
      <c r="Y105" s="206"/>
      <c r="Z105" s="206"/>
      <c r="AA105" s="206"/>
      <c r="AB105" s="208"/>
      <c r="AC105" s="208"/>
      <c r="AD105" s="208"/>
      <c r="AE105" s="209"/>
      <c r="AF105" s="207"/>
      <c r="AG105" s="207"/>
      <c r="AH105" s="207"/>
      <c r="AI105" s="207"/>
      <c r="AJ105" s="207"/>
      <c r="AK105" s="207"/>
      <c r="AL105" s="207"/>
      <c r="AM105" s="207"/>
      <c r="AN105" s="207"/>
      <c r="AO105" s="206">
        <v>1.177</v>
      </c>
      <c r="AP105" s="206">
        <v>1.2869999999999999</v>
      </c>
      <c r="AQ105" s="207">
        <v>1.2489379779099403</v>
      </c>
      <c r="AR105" s="207">
        <v>1.0567210567210568</v>
      </c>
      <c r="AS105" s="210">
        <v>3306</v>
      </c>
      <c r="AT105" s="210">
        <v>2211</v>
      </c>
      <c r="AU105" s="211" t="s">
        <v>279</v>
      </c>
    </row>
    <row r="106" spans="1:47" s="190" customFormat="1" ht="36.6" customHeight="1" x14ac:dyDescent="0.3">
      <c r="A106" s="256">
        <v>6</v>
      </c>
      <c r="B106" s="203">
        <v>85</v>
      </c>
      <c r="C106" s="204">
        <v>993</v>
      </c>
      <c r="D106" s="204" t="s">
        <v>246</v>
      </c>
      <c r="E106" s="205" t="s">
        <v>201</v>
      </c>
      <c r="F106" s="226">
        <v>32</v>
      </c>
      <c r="G106" s="227" t="s">
        <v>64</v>
      </c>
      <c r="H106" s="228">
        <v>32.450000000000003</v>
      </c>
      <c r="I106" s="206">
        <v>0</v>
      </c>
      <c r="J106" s="206">
        <v>0</v>
      </c>
      <c r="K106" s="206">
        <v>0</v>
      </c>
      <c r="L106" s="206">
        <v>0</v>
      </c>
      <c r="M106" s="206">
        <v>6.8</v>
      </c>
      <c r="N106" s="206">
        <v>17.8</v>
      </c>
      <c r="O106" s="206">
        <v>65.91</v>
      </c>
      <c r="P106" s="206">
        <v>9.49</v>
      </c>
      <c r="Q106" s="206">
        <v>0</v>
      </c>
      <c r="R106" s="206">
        <v>0</v>
      </c>
      <c r="S106" s="206">
        <v>0</v>
      </c>
      <c r="T106" s="206"/>
      <c r="U106" s="206"/>
      <c r="V106" s="206"/>
      <c r="W106" s="206">
        <v>2.6360000000000001</v>
      </c>
      <c r="X106" s="207"/>
      <c r="Y106" s="206"/>
      <c r="Z106" s="206"/>
      <c r="AA106" s="206"/>
      <c r="AB106" s="208"/>
      <c r="AC106" s="208"/>
      <c r="AD106" s="208"/>
      <c r="AE106" s="209"/>
      <c r="AF106" s="207"/>
      <c r="AG106" s="207"/>
      <c r="AH106" s="207"/>
      <c r="AI106" s="207"/>
      <c r="AJ106" s="207"/>
      <c r="AK106" s="207"/>
      <c r="AL106" s="207"/>
      <c r="AM106" s="207"/>
      <c r="AN106" s="207"/>
      <c r="AO106" s="206">
        <v>1.163</v>
      </c>
      <c r="AP106" s="206">
        <v>1.266</v>
      </c>
      <c r="AQ106" s="207">
        <v>1.2665520206362855</v>
      </c>
      <c r="AR106" s="207">
        <v>1.0821484992101107</v>
      </c>
      <c r="AS106" s="210">
        <v>2940</v>
      </c>
      <c r="AT106" s="210">
        <v>2249</v>
      </c>
      <c r="AU106" s="211" t="s">
        <v>279</v>
      </c>
    </row>
    <row r="107" spans="1:47" s="190" customFormat="1" ht="36.6" customHeight="1" x14ac:dyDescent="0.3">
      <c r="A107" s="256">
        <v>6</v>
      </c>
      <c r="B107" s="203">
        <v>86</v>
      </c>
      <c r="C107" s="204">
        <v>994</v>
      </c>
      <c r="D107" s="204" t="s">
        <v>246</v>
      </c>
      <c r="E107" s="205" t="s">
        <v>202</v>
      </c>
      <c r="F107" s="226">
        <v>34</v>
      </c>
      <c r="G107" s="227" t="s">
        <v>64</v>
      </c>
      <c r="H107" s="228">
        <v>34.450000000000003</v>
      </c>
      <c r="I107" s="206">
        <v>0</v>
      </c>
      <c r="J107" s="206">
        <v>0</v>
      </c>
      <c r="K107" s="206">
        <v>0</v>
      </c>
      <c r="L107" s="206">
        <v>0</v>
      </c>
      <c r="M107" s="206">
        <v>7.58</v>
      </c>
      <c r="N107" s="206">
        <v>8.2799999999999994</v>
      </c>
      <c r="O107" s="206">
        <v>70.88</v>
      </c>
      <c r="P107" s="206">
        <v>13.26</v>
      </c>
      <c r="Q107" s="206">
        <v>0</v>
      </c>
      <c r="R107" s="206">
        <v>0</v>
      </c>
      <c r="S107" s="206">
        <v>0</v>
      </c>
      <c r="T107" s="206"/>
      <c r="U107" s="206"/>
      <c r="V107" s="206"/>
      <c r="W107" s="206">
        <v>2.66</v>
      </c>
      <c r="X107" s="207"/>
      <c r="Y107" s="206"/>
      <c r="Z107" s="206"/>
      <c r="AA107" s="206"/>
      <c r="AB107" s="208"/>
      <c r="AC107" s="208"/>
      <c r="AD107" s="208"/>
      <c r="AE107" s="209"/>
      <c r="AF107" s="207"/>
      <c r="AG107" s="207"/>
      <c r="AH107" s="207"/>
      <c r="AI107" s="207"/>
      <c r="AJ107" s="207"/>
      <c r="AK107" s="207"/>
      <c r="AL107" s="207"/>
      <c r="AM107" s="207"/>
      <c r="AN107" s="207"/>
      <c r="AO107" s="206">
        <v>1.107</v>
      </c>
      <c r="AP107" s="206">
        <v>1.371</v>
      </c>
      <c r="AQ107" s="207">
        <v>1.4028906955736224</v>
      </c>
      <c r="AR107" s="207">
        <v>0.94018964259664495</v>
      </c>
      <c r="AS107" s="210">
        <v>2923</v>
      </c>
      <c r="AT107" s="210">
        <v>2644</v>
      </c>
      <c r="AU107" s="211" t="s">
        <v>279</v>
      </c>
    </row>
    <row r="108" spans="1:47" s="190" customFormat="1" ht="36.6" customHeight="1" x14ac:dyDescent="0.3">
      <c r="A108" s="256">
        <v>6</v>
      </c>
      <c r="B108" s="203">
        <v>87</v>
      </c>
      <c r="C108" s="204">
        <v>995</v>
      </c>
      <c r="D108" s="204" t="s">
        <v>246</v>
      </c>
      <c r="E108" s="205" t="s">
        <v>203</v>
      </c>
      <c r="F108" s="226">
        <v>36</v>
      </c>
      <c r="G108" s="227" t="s">
        <v>64</v>
      </c>
      <c r="H108" s="228">
        <v>36.450000000000003</v>
      </c>
      <c r="I108" s="206">
        <v>0</v>
      </c>
      <c r="J108" s="206">
        <v>0</v>
      </c>
      <c r="K108" s="206">
        <v>0</v>
      </c>
      <c r="L108" s="206">
        <v>0</v>
      </c>
      <c r="M108" s="206">
        <v>2.65</v>
      </c>
      <c r="N108" s="206">
        <v>38.72</v>
      </c>
      <c r="O108" s="206">
        <v>47.95</v>
      </c>
      <c r="P108" s="206">
        <v>10.68</v>
      </c>
      <c r="Q108" s="206">
        <v>0</v>
      </c>
      <c r="R108" s="206">
        <v>0</v>
      </c>
      <c r="S108" s="206">
        <v>0</v>
      </c>
      <c r="T108" s="206"/>
      <c r="U108" s="206"/>
      <c r="V108" s="206"/>
      <c r="W108" s="206">
        <v>2.6389999999999998</v>
      </c>
      <c r="X108" s="207"/>
      <c r="Y108" s="206"/>
      <c r="Z108" s="206"/>
      <c r="AA108" s="206"/>
      <c r="AB108" s="208"/>
      <c r="AC108" s="208"/>
      <c r="AD108" s="208"/>
      <c r="AE108" s="209"/>
      <c r="AF108" s="207"/>
      <c r="AG108" s="207"/>
      <c r="AH108" s="207"/>
      <c r="AI108" s="207"/>
      <c r="AJ108" s="207"/>
      <c r="AK108" s="207"/>
      <c r="AL108" s="207"/>
      <c r="AM108" s="207"/>
      <c r="AN108" s="207"/>
      <c r="AO108" s="206">
        <v>1.1419999999999999</v>
      </c>
      <c r="AP108" s="206">
        <v>1.32</v>
      </c>
      <c r="AQ108" s="207">
        <v>1.3108581436077058</v>
      </c>
      <c r="AR108" s="207">
        <v>0.99924242424242404</v>
      </c>
      <c r="AS108" s="210">
        <v>3354</v>
      </c>
      <c r="AT108" s="210">
        <v>2433</v>
      </c>
      <c r="AU108" s="211" t="s">
        <v>279</v>
      </c>
    </row>
    <row r="109" spans="1:47" s="190" customFormat="1" ht="36.6" customHeight="1" x14ac:dyDescent="0.3">
      <c r="A109" s="256">
        <v>6</v>
      </c>
      <c r="B109" s="203">
        <v>88</v>
      </c>
      <c r="C109" s="204">
        <v>996</v>
      </c>
      <c r="D109" s="204" t="s">
        <v>246</v>
      </c>
      <c r="E109" s="205" t="s">
        <v>209</v>
      </c>
      <c r="F109" s="226">
        <v>38</v>
      </c>
      <c r="G109" s="227" t="s">
        <v>64</v>
      </c>
      <c r="H109" s="228">
        <v>38.450000000000003</v>
      </c>
      <c r="I109" s="206">
        <v>0</v>
      </c>
      <c r="J109" s="206">
        <v>0</v>
      </c>
      <c r="K109" s="206">
        <v>0</v>
      </c>
      <c r="L109" s="206">
        <v>0</v>
      </c>
      <c r="M109" s="206">
        <v>8.91</v>
      </c>
      <c r="N109" s="206">
        <v>38.450000000000003</v>
      </c>
      <c r="O109" s="206">
        <v>36.130000000000003</v>
      </c>
      <c r="P109" s="206">
        <v>16.510000000000002</v>
      </c>
      <c r="Q109" s="206">
        <v>0</v>
      </c>
      <c r="R109" s="206">
        <v>0</v>
      </c>
      <c r="S109" s="206">
        <v>0</v>
      </c>
      <c r="T109" s="206"/>
      <c r="U109" s="206"/>
      <c r="V109" s="206"/>
      <c r="W109" s="206">
        <v>2.6589999999999998</v>
      </c>
      <c r="X109" s="207"/>
      <c r="Y109" s="206"/>
      <c r="Z109" s="206"/>
      <c r="AA109" s="206"/>
      <c r="AB109" s="208"/>
      <c r="AC109" s="208"/>
      <c r="AD109" s="208"/>
      <c r="AE109" s="209"/>
      <c r="AF109" s="207"/>
      <c r="AG109" s="207"/>
      <c r="AH109" s="207"/>
      <c r="AI109" s="207"/>
      <c r="AJ109" s="207"/>
      <c r="AK109" s="207"/>
      <c r="AL109" s="207"/>
      <c r="AM109" s="207"/>
      <c r="AN109" s="207"/>
      <c r="AO109" s="206">
        <v>1.0980000000000001</v>
      </c>
      <c r="AP109" s="206">
        <v>1.268</v>
      </c>
      <c r="AQ109" s="207">
        <v>1.4216757741347901</v>
      </c>
      <c r="AR109" s="207">
        <v>1.0970031545741321</v>
      </c>
      <c r="AS109" s="210">
        <v>3225</v>
      </c>
      <c r="AT109" s="210">
        <v>2809</v>
      </c>
      <c r="AU109" s="211" t="s">
        <v>279</v>
      </c>
    </row>
    <row r="110" spans="1:47" s="190" customFormat="1" ht="36.6" customHeight="1" x14ac:dyDescent="0.3">
      <c r="A110" s="256">
        <v>6</v>
      </c>
      <c r="B110" s="203">
        <v>89</v>
      </c>
      <c r="C110" s="204">
        <v>997</v>
      </c>
      <c r="D110" s="204" t="s">
        <v>246</v>
      </c>
      <c r="E110" s="205" t="s">
        <v>210</v>
      </c>
      <c r="F110" s="226">
        <v>40</v>
      </c>
      <c r="G110" s="227" t="s">
        <v>64</v>
      </c>
      <c r="H110" s="228">
        <v>40.450000000000003</v>
      </c>
      <c r="I110" s="206">
        <v>0</v>
      </c>
      <c r="J110" s="206">
        <v>0</v>
      </c>
      <c r="K110" s="206">
        <v>0</v>
      </c>
      <c r="L110" s="206">
        <v>0</v>
      </c>
      <c r="M110" s="206">
        <v>5.97</v>
      </c>
      <c r="N110" s="206">
        <v>15.23</v>
      </c>
      <c r="O110" s="206">
        <v>69.989999999999995</v>
      </c>
      <c r="P110" s="206">
        <v>8.81</v>
      </c>
      <c r="Q110" s="206">
        <v>0</v>
      </c>
      <c r="R110" s="206">
        <v>0</v>
      </c>
      <c r="S110" s="206">
        <v>0</v>
      </c>
      <c r="T110" s="206"/>
      <c r="U110" s="206"/>
      <c r="V110" s="206"/>
      <c r="W110" s="206">
        <v>2.6429999999999998</v>
      </c>
      <c r="X110" s="207"/>
      <c r="Y110" s="206"/>
      <c r="Z110" s="206"/>
      <c r="AA110" s="206"/>
      <c r="AB110" s="208"/>
      <c r="AC110" s="208"/>
      <c r="AD110" s="208"/>
      <c r="AE110" s="209"/>
      <c r="AF110" s="207"/>
      <c r="AG110" s="207"/>
      <c r="AH110" s="207"/>
      <c r="AI110" s="207"/>
      <c r="AJ110" s="207"/>
      <c r="AK110" s="207"/>
      <c r="AL110" s="207"/>
      <c r="AM110" s="207"/>
      <c r="AN110" s="207"/>
      <c r="AO110" s="206">
        <v>1.1739999999999999</v>
      </c>
      <c r="AP110" s="206">
        <v>1.3109999999999999</v>
      </c>
      <c r="AQ110" s="207">
        <v>1.2512776831345827</v>
      </c>
      <c r="AR110" s="207">
        <v>1.0160183066361554</v>
      </c>
      <c r="AS110" s="210">
        <v>3046</v>
      </c>
      <c r="AT110" s="210">
        <v>2534</v>
      </c>
      <c r="AU110" s="211" t="s">
        <v>279</v>
      </c>
    </row>
    <row r="111" spans="1:47" s="190" customFormat="1" ht="36.6" customHeight="1" x14ac:dyDescent="0.3">
      <c r="A111" s="256">
        <v>6</v>
      </c>
      <c r="B111" s="203">
        <v>90</v>
      </c>
      <c r="C111" s="204">
        <v>998</v>
      </c>
      <c r="D111" s="204" t="s">
        <v>246</v>
      </c>
      <c r="E111" s="205" t="s">
        <v>212</v>
      </c>
      <c r="F111" s="226">
        <v>42</v>
      </c>
      <c r="G111" s="227" t="s">
        <v>64</v>
      </c>
      <c r="H111" s="228">
        <v>42.45</v>
      </c>
      <c r="I111" s="206">
        <v>0</v>
      </c>
      <c r="J111" s="206">
        <v>0</v>
      </c>
      <c r="K111" s="206">
        <v>0</v>
      </c>
      <c r="L111" s="206">
        <v>0</v>
      </c>
      <c r="M111" s="206">
        <v>2.35</v>
      </c>
      <c r="N111" s="206">
        <v>22.52</v>
      </c>
      <c r="O111" s="206">
        <v>60.72</v>
      </c>
      <c r="P111" s="206">
        <v>14.41</v>
      </c>
      <c r="Q111" s="206">
        <v>0</v>
      </c>
      <c r="R111" s="206">
        <v>0</v>
      </c>
      <c r="S111" s="206">
        <v>0</v>
      </c>
      <c r="T111" s="206"/>
      <c r="U111" s="206"/>
      <c r="V111" s="206"/>
      <c r="W111" s="206">
        <v>2.6480000000000001</v>
      </c>
      <c r="X111" s="207"/>
      <c r="Y111" s="206"/>
      <c r="Z111" s="206"/>
      <c r="AA111" s="206"/>
      <c r="AB111" s="208"/>
      <c r="AC111" s="208"/>
      <c r="AD111" s="208"/>
      <c r="AE111" s="209"/>
      <c r="AF111" s="207"/>
      <c r="AG111" s="207"/>
      <c r="AH111" s="207"/>
      <c r="AI111" s="207"/>
      <c r="AJ111" s="207"/>
      <c r="AK111" s="207"/>
      <c r="AL111" s="207"/>
      <c r="AM111" s="207"/>
      <c r="AN111" s="207"/>
      <c r="AO111" s="206">
        <v>1.1140000000000001</v>
      </c>
      <c r="AP111" s="206">
        <v>1.389</v>
      </c>
      <c r="AQ111" s="207">
        <v>1.3770197486535007</v>
      </c>
      <c r="AR111" s="207">
        <v>0.90640748740100796</v>
      </c>
      <c r="AS111" s="210">
        <v>3154</v>
      </c>
      <c r="AT111" s="210">
        <v>2427</v>
      </c>
      <c r="AU111" s="211" t="s">
        <v>279</v>
      </c>
    </row>
    <row r="112" spans="1:47" s="190" customFormat="1" ht="36.6" customHeight="1" x14ac:dyDescent="0.3">
      <c r="A112" s="256">
        <v>6</v>
      </c>
      <c r="B112" s="203">
        <v>91</v>
      </c>
      <c r="C112" s="204">
        <v>999</v>
      </c>
      <c r="D112" s="204" t="s">
        <v>246</v>
      </c>
      <c r="E112" s="205" t="s">
        <v>213</v>
      </c>
      <c r="F112" s="226">
        <v>44</v>
      </c>
      <c r="G112" s="227" t="s">
        <v>64</v>
      </c>
      <c r="H112" s="228">
        <v>44.45</v>
      </c>
      <c r="I112" s="206">
        <v>0</v>
      </c>
      <c r="J112" s="206">
        <v>0</v>
      </c>
      <c r="K112" s="206">
        <v>0</v>
      </c>
      <c r="L112" s="206">
        <v>0</v>
      </c>
      <c r="M112" s="206">
        <v>7.2</v>
      </c>
      <c r="N112" s="206">
        <v>40.520000000000003</v>
      </c>
      <c r="O112" s="206">
        <v>44.72</v>
      </c>
      <c r="P112" s="206">
        <v>7.56</v>
      </c>
      <c r="Q112" s="206">
        <v>0</v>
      </c>
      <c r="R112" s="206">
        <v>0</v>
      </c>
      <c r="S112" s="206">
        <v>0</v>
      </c>
      <c r="T112" s="206"/>
      <c r="U112" s="206"/>
      <c r="V112" s="206"/>
      <c r="W112" s="206">
        <v>2.64</v>
      </c>
      <c r="X112" s="207"/>
      <c r="Y112" s="206"/>
      <c r="Z112" s="206"/>
      <c r="AA112" s="206"/>
      <c r="AB112" s="208"/>
      <c r="AC112" s="208"/>
      <c r="AD112" s="208"/>
      <c r="AE112" s="209"/>
      <c r="AF112" s="207"/>
      <c r="AG112" s="207"/>
      <c r="AH112" s="207"/>
      <c r="AI112" s="207"/>
      <c r="AJ112" s="207"/>
      <c r="AK112" s="207"/>
      <c r="AL112" s="207"/>
      <c r="AM112" s="207"/>
      <c r="AN112" s="207"/>
      <c r="AO112" s="206">
        <v>1.1559999999999999</v>
      </c>
      <c r="AP112" s="206">
        <v>1.405</v>
      </c>
      <c r="AQ112" s="207">
        <v>1.2837370242214536</v>
      </c>
      <c r="AR112" s="207">
        <v>0.87900355871886116</v>
      </c>
      <c r="AS112" s="210">
        <v>2942</v>
      </c>
      <c r="AT112" s="210">
        <v>2210</v>
      </c>
      <c r="AU112" s="211" t="s">
        <v>279</v>
      </c>
    </row>
    <row r="113" spans="1:47" s="190" customFormat="1" ht="36.6" customHeight="1" x14ac:dyDescent="0.3">
      <c r="A113" s="256">
        <v>6</v>
      </c>
      <c r="B113" s="203">
        <v>92</v>
      </c>
      <c r="C113" s="204">
        <v>1000</v>
      </c>
      <c r="D113" s="204" t="s">
        <v>246</v>
      </c>
      <c r="E113" s="205" t="s">
        <v>215</v>
      </c>
      <c r="F113" s="226">
        <v>46</v>
      </c>
      <c r="G113" s="227" t="s">
        <v>64</v>
      </c>
      <c r="H113" s="228">
        <v>46.45</v>
      </c>
      <c r="I113" s="206">
        <v>0</v>
      </c>
      <c r="J113" s="206">
        <v>0</v>
      </c>
      <c r="K113" s="206">
        <v>0</v>
      </c>
      <c r="L113" s="206">
        <v>0</v>
      </c>
      <c r="M113" s="206">
        <v>6.37</v>
      </c>
      <c r="N113" s="206">
        <v>21.03</v>
      </c>
      <c r="O113" s="206">
        <v>58.73</v>
      </c>
      <c r="P113" s="206">
        <v>13.87</v>
      </c>
      <c r="Q113" s="206">
        <v>0</v>
      </c>
      <c r="R113" s="206">
        <v>0</v>
      </c>
      <c r="S113" s="206">
        <v>0</v>
      </c>
      <c r="T113" s="206"/>
      <c r="U113" s="206"/>
      <c r="V113" s="206"/>
      <c r="W113" s="206">
        <v>2.6480000000000001</v>
      </c>
      <c r="X113" s="207"/>
      <c r="Y113" s="206"/>
      <c r="Z113" s="206"/>
      <c r="AA113" s="206"/>
      <c r="AB113" s="208"/>
      <c r="AC113" s="208"/>
      <c r="AD113" s="208"/>
      <c r="AE113" s="209"/>
      <c r="AF113" s="207"/>
      <c r="AG113" s="207"/>
      <c r="AH113" s="207"/>
      <c r="AI113" s="207"/>
      <c r="AJ113" s="207"/>
      <c r="AK113" s="207"/>
      <c r="AL113" s="207"/>
      <c r="AM113" s="207"/>
      <c r="AN113" s="207"/>
      <c r="AO113" s="206">
        <v>1.115</v>
      </c>
      <c r="AP113" s="206">
        <v>1.254</v>
      </c>
      <c r="AQ113" s="207">
        <v>1.3748878923766816</v>
      </c>
      <c r="AR113" s="207">
        <v>1.1116427432216907</v>
      </c>
      <c r="AS113" s="210">
        <v>3116</v>
      </c>
      <c r="AT113" s="210">
        <v>2415</v>
      </c>
      <c r="AU113" s="211" t="s">
        <v>279</v>
      </c>
    </row>
    <row r="114" spans="1:47" s="190" customFormat="1" ht="36.6" customHeight="1" x14ac:dyDescent="0.3">
      <c r="A114" s="256">
        <v>6</v>
      </c>
      <c r="B114" s="203">
        <v>93</v>
      </c>
      <c r="C114" s="204">
        <v>1001</v>
      </c>
      <c r="D114" s="204" t="s">
        <v>246</v>
      </c>
      <c r="E114" s="205" t="s">
        <v>216</v>
      </c>
      <c r="F114" s="226">
        <v>48</v>
      </c>
      <c r="G114" s="227" t="s">
        <v>64</v>
      </c>
      <c r="H114" s="228">
        <v>48.45</v>
      </c>
      <c r="I114" s="206">
        <v>0</v>
      </c>
      <c r="J114" s="206">
        <v>0</v>
      </c>
      <c r="K114" s="206">
        <v>0</v>
      </c>
      <c r="L114" s="206">
        <v>0</v>
      </c>
      <c r="M114" s="206">
        <v>3.95</v>
      </c>
      <c r="N114" s="206">
        <v>18.059999999999999</v>
      </c>
      <c r="O114" s="206">
        <v>70.040000000000006</v>
      </c>
      <c r="P114" s="206">
        <v>7.95</v>
      </c>
      <c r="Q114" s="206">
        <v>0</v>
      </c>
      <c r="R114" s="206">
        <v>0</v>
      </c>
      <c r="S114" s="206">
        <v>0</v>
      </c>
      <c r="T114" s="206"/>
      <c r="U114" s="206"/>
      <c r="V114" s="206"/>
      <c r="W114" s="206">
        <v>2.657</v>
      </c>
      <c r="X114" s="207"/>
      <c r="Y114" s="206"/>
      <c r="Z114" s="206"/>
      <c r="AA114" s="206"/>
      <c r="AB114" s="208"/>
      <c r="AC114" s="208"/>
      <c r="AD114" s="208"/>
      <c r="AE114" s="209"/>
      <c r="AF114" s="207"/>
      <c r="AG114" s="207"/>
      <c r="AH114" s="207"/>
      <c r="AI114" s="207"/>
      <c r="AJ114" s="207"/>
      <c r="AK114" s="207"/>
      <c r="AL114" s="207"/>
      <c r="AM114" s="207"/>
      <c r="AN114" s="207"/>
      <c r="AO114" s="206">
        <v>1.169</v>
      </c>
      <c r="AP114" s="206">
        <v>1.377</v>
      </c>
      <c r="AQ114" s="207">
        <v>1.2728828058169377</v>
      </c>
      <c r="AR114" s="207">
        <v>0.92955700798838059</v>
      </c>
      <c r="AS114" s="210">
        <v>2953</v>
      </c>
      <c r="AT114" s="210">
        <v>1944</v>
      </c>
      <c r="AU114" s="211" t="s">
        <v>380</v>
      </c>
    </row>
    <row r="115" spans="1:47" s="190" customFormat="1" ht="36.6" customHeight="1" x14ac:dyDescent="0.3">
      <c r="A115" s="256">
        <v>6</v>
      </c>
      <c r="B115" s="203">
        <v>94</v>
      </c>
      <c r="C115" s="204">
        <v>1002</v>
      </c>
      <c r="D115" s="204" t="s">
        <v>246</v>
      </c>
      <c r="E115" s="205" t="s">
        <v>217</v>
      </c>
      <c r="F115" s="226">
        <v>50</v>
      </c>
      <c r="G115" s="227" t="s">
        <v>64</v>
      </c>
      <c r="H115" s="228">
        <v>50.45</v>
      </c>
      <c r="I115" s="206">
        <v>0</v>
      </c>
      <c r="J115" s="206">
        <v>0</v>
      </c>
      <c r="K115" s="206">
        <v>0</v>
      </c>
      <c r="L115" s="206">
        <v>0</v>
      </c>
      <c r="M115" s="206">
        <v>7.65</v>
      </c>
      <c r="N115" s="206">
        <v>33.85</v>
      </c>
      <c r="O115" s="206">
        <v>50.16</v>
      </c>
      <c r="P115" s="206">
        <v>8.34</v>
      </c>
      <c r="Q115" s="206">
        <v>0</v>
      </c>
      <c r="R115" s="206">
        <v>0</v>
      </c>
      <c r="S115" s="206">
        <v>0</v>
      </c>
      <c r="T115" s="206"/>
      <c r="U115" s="206"/>
      <c r="V115" s="206"/>
      <c r="W115" s="206">
        <v>2.6579999999999999</v>
      </c>
      <c r="X115" s="207"/>
      <c r="Y115" s="206"/>
      <c r="Z115" s="206"/>
      <c r="AA115" s="206"/>
      <c r="AB115" s="208"/>
      <c r="AC115" s="208"/>
      <c r="AD115" s="208"/>
      <c r="AE115" s="209"/>
      <c r="AF115" s="207"/>
      <c r="AG115" s="207"/>
      <c r="AH115" s="207"/>
      <c r="AI115" s="207"/>
      <c r="AJ115" s="207"/>
      <c r="AK115" s="207"/>
      <c r="AL115" s="207"/>
      <c r="AM115" s="207"/>
      <c r="AN115" s="207"/>
      <c r="AO115" s="206">
        <v>1.1359999999999999</v>
      </c>
      <c r="AP115" s="206">
        <v>1.3160000000000001</v>
      </c>
      <c r="AQ115" s="207">
        <v>1.3397887323943665</v>
      </c>
      <c r="AR115" s="207">
        <v>1.0197568389057747</v>
      </c>
      <c r="AS115" s="210">
        <v>3139</v>
      </c>
      <c r="AT115" s="210">
        <v>2658</v>
      </c>
      <c r="AU115" s="211" t="s">
        <v>380</v>
      </c>
    </row>
    <row r="116" spans="1:47" s="190" customFormat="1" ht="36.6" customHeight="1" x14ac:dyDescent="0.3">
      <c r="A116" s="256">
        <v>6</v>
      </c>
      <c r="B116" s="203">
        <v>95</v>
      </c>
      <c r="C116" s="204">
        <v>1032</v>
      </c>
      <c r="D116" s="204" t="s">
        <v>266</v>
      </c>
      <c r="E116" s="205" t="s">
        <v>187</v>
      </c>
      <c r="F116" s="226">
        <v>24</v>
      </c>
      <c r="G116" s="227" t="s">
        <v>64</v>
      </c>
      <c r="H116" s="228">
        <v>24.45</v>
      </c>
      <c r="I116" s="206">
        <v>0</v>
      </c>
      <c r="J116" s="206">
        <v>0</v>
      </c>
      <c r="K116" s="206">
        <v>0</v>
      </c>
      <c r="L116" s="206">
        <v>0</v>
      </c>
      <c r="M116" s="206">
        <v>7.63</v>
      </c>
      <c r="N116" s="206">
        <v>38.51</v>
      </c>
      <c r="O116" s="206">
        <v>40.22</v>
      </c>
      <c r="P116" s="206">
        <v>13.64</v>
      </c>
      <c r="Q116" s="206">
        <v>0</v>
      </c>
      <c r="R116" s="206">
        <v>0</v>
      </c>
      <c r="S116" s="206">
        <v>0</v>
      </c>
      <c r="T116" s="206"/>
      <c r="U116" s="206"/>
      <c r="V116" s="206"/>
      <c r="W116" s="206">
        <v>2.645</v>
      </c>
      <c r="X116" s="207"/>
      <c r="Y116" s="206"/>
      <c r="Z116" s="206"/>
      <c r="AA116" s="206"/>
      <c r="AB116" s="208"/>
      <c r="AC116" s="208"/>
      <c r="AD116" s="208"/>
      <c r="AE116" s="209"/>
      <c r="AF116" s="207"/>
      <c r="AG116" s="207"/>
      <c r="AH116" s="207"/>
      <c r="AI116" s="207"/>
      <c r="AJ116" s="207"/>
      <c r="AK116" s="207"/>
      <c r="AL116" s="207"/>
      <c r="AM116" s="207"/>
      <c r="AN116" s="207"/>
      <c r="AO116" s="206">
        <v>1.1140000000000001</v>
      </c>
      <c r="AP116" s="206">
        <v>1.2769999999999999</v>
      </c>
      <c r="AQ116" s="207">
        <v>1.3743267504488328</v>
      </c>
      <c r="AR116" s="207">
        <v>1.0712607674236492</v>
      </c>
      <c r="AS116" s="210">
        <v>3340</v>
      </c>
      <c r="AT116" s="210">
        <v>1912</v>
      </c>
      <c r="AU116" s="211" t="s">
        <v>380</v>
      </c>
    </row>
    <row r="117" spans="1:47" s="190" customFormat="1" ht="36.6" customHeight="1" x14ac:dyDescent="0.3">
      <c r="A117" s="256">
        <v>6</v>
      </c>
      <c r="B117" s="203">
        <v>96</v>
      </c>
      <c r="C117" s="204">
        <v>1033</v>
      </c>
      <c r="D117" s="204" t="s">
        <v>266</v>
      </c>
      <c r="E117" s="205" t="s">
        <v>189</v>
      </c>
      <c r="F117" s="226">
        <v>26</v>
      </c>
      <c r="G117" s="227" t="s">
        <v>64</v>
      </c>
      <c r="H117" s="228">
        <v>26.45</v>
      </c>
      <c r="I117" s="206">
        <v>0</v>
      </c>
      <c r="J117" s="206">
        <v>0</v>
      </c>
      <c r="K117" s="206">
        <v>0</v>
      </c>
      <c r="L117" s="206">
        <v>0</v>
      </c>
      <c r="M117" s="206">
        <v>1.86</v>
      </c>
      <c r="N117" s="206">
        <v>35.29</v>
      </c>
      <c r="O117" s="206">
        <v>47.35</v>
      </c>
      <c r="P117" s="206">
        <v>15.5</v>
      </c>
      <c r="Q117" s="206">
        <v>0</v>
      </c>
      <c r="R117" s="206">
        <v>0</v>
      </c>
      <c r="S117" s="206">
        <v>0</v>
      </c>
      <c r="T117" s="206"/>
      <c r="U117" s="206"/>
      <c r="V117" s="206"/>
      <c r="W117" s="206">
        <v>2.633</v>
      </c>
      <c r="X117" s="207"/>
      <c r="Y117" s="206"/>
      <c r="Z117" s="206"/>
      <c r="AA117" s="206"/>
      <c r="AB117" s="208"/>
      <c r="AC117" s="208"/>
      <c r="AD117" s="208"/>
      <c r="AE117" s="209"/>
      <c r="AF117" s="207"/>
      <c r="AG117" s="207"/>
      <c r="AH117" s="207"/>
      <c r="AI117" s="207"/>
      <c r="AJ117" s="207"/>
      <c r="AK117" s="207"/>
      <c r="AL117" s="207"/>
      <c r="AM117" s="207"/>
      <c r="AN117" s="207"/>
      <c r="AO117" s="206">
        <v>1.0900000000000001</v>
      </c>
      <c r="AP117" s="206">
        <v>1.337</v>
      </c>
      <c r="AQ117" s="207">
        <v>1.4155963302752292</v>
      </c>
      <c r="AR117" s="207">
        <v>0.96933433059087526</v>
      </c>
      <c r="AS117" s="210">
        <v>3228</v>
      </c>
      <c r="AT117" s="210">
        <v>2344</v>
      </c>
      <c r="AU117" s="211" t="s">
        <v>380</v>
      </c>
    </row>
    <row r="118" spans="1:47" s="190" customFormat="1" ht="36.6" customHeight="1" x14ac:dyDescent="0.3">
      <c r="A118" s="256">
        <v>6</v>
      </c>
      <c r="B118" s="203">
        <v>97</v>
      </c>
      <c r="C118" s="204">
        <v>1034</v>
      </c>
      <c r="D118" s="204" t="s">
        <v>266</v>
      </c>
      <c r="E118" s="205" t="s">
        <v>194</v>
      </c>
      <c r="F118" s="226">
        <v>28</v>
      </c>
      <c r="G118" s="227" t="s">
        <v>64</v>
      </c>
      <c r="H118" s="228">
        <v>28.45</v>
      </c>
      <c r="I118" s="206">
        <v>0</v>
      </c>
      <c r="J118" s="206">
        <v>0</v>
      </c>
      <c r="K118" s="206">
        <v>0</v>
      </c>
      <c r="L118" s="206">
        <v>0</v>
      </c>
      <c r="M118" s="206">
        <v>4.74</v>
      </c>
      <c r="N118" s="206">
        <v>23.7</v>
      </c>
      <c r="O118" s="206">
        <v>59.37</v>
      </c>
      <c r="P118" s="206">
        <v>12.19</v>
      </c>
      <c r="Q118" s="206">
        <v>0</v>
      </c>
      <c r="R118" s="206">
        <v>0</v>
      </c>
      <c r="S118" s="206">
        <v>0</v>
      </c>
      <c r="T118" s="206"/>
      <c r="U118" s="206"/>
      <c r="V118" s="206"/>
      <c r="W118" s="206">
        <v>2.6560000000000001</v>
      </c>
      <c r="X118" s="207"/>
      <c r="Y118" s="206"/>
      <c r="Z118" s="206"/>
      <c r="AA118" s="206"/>
      <c r="AB118" s="208"/>
      <c r="AC118" s="208"/>
      <c r="AD118" s="208"/>
      <c r="AE118" s="209"/>
      <c r="AF118" s="207"/>
      <c r="AG118" s="207"/>
      <c r="AH118" s="207"/>
      <c r="AI118" s="207"/>
      <c r="AJ118" s="207"/>
      <c r="AK118" s="207"/>
      <c r="AL118" s="207"/>
      <c r="AM118" s="207"/>
      <c r="AN118" s="207"/>
      <c r="AO118" s="206">
        <v>1.1459999999999999</v>
      </c>
      <c r="AP118" s="206">
        <v>1.2929999999999999</v>
      </c>
      <c r="AQ118" s="207">
        <v>1.3176265270506113</v>
      </c>
      <c r="AR118" s="207">
        <v>1.0541376643464813</v>
      </c>
      <c r="AS118" s="210">
        <v>3143</v>
      </c>
      <c r="AT118" s="210">
        <v>2849</v>
      </c>
      <c r="AU118" s="211" t="s">
        <v>380</v>
      </c>
    </row>
    <row r="119" spans="1:47" s="190" customFormat="1" ht="36.6" customHeight="1" x14ac:dyDescent="0.3">
      <c r="A119" s="256">
        <v>6</v>
      </c>
      <c r="B119" s="203">
        <v>98</v>
      </c>
      <c r="C119" s="204">
        <v>1035</v>
      </c>
      <c r="D119" s="204" t="s">
        <v>266</v>
      </c>
      <c r="E119" s="205" t="s">
        <v>196</v>
      </c>
      <c r="F119" s="226">
        <v>30</v>
      </c>
      <c r="G119" s="227" t="s">
        <v>64</v>
      </c>
      <c r="H119" s="228">
        <v>30.45</v>
      </c>
      <c r="I119" s="206">
        <v>0</v>
      </c>
      <c r="J119" s="206">
        <v>0</v>
      </c>
      <c r="K119" s="206">
        <v>0</v>
      </c>
      <c r="L119" s="206">
        <v>0</v>
      </c>
      <c r="M119" s="206">
        <v>1.45</v>
      </c>
      <c r="N119" s="206">
        <v>29.57</v>
      </c>
      <c r="O119" s="206">
        <v>52.83</v>
      </c>
      <c r="P119" s="206">
        <v>16.149999999999999</v>
      </c>
      <c r="Q119" s="206">
        <v>0</v>
      </c>
      <c r="R119" s="206">
        <v>0</v>
      </c>
      <c r="S119" s="206">
        <v>0</v>
      </c>
      <c r="T119" s="206"/>
      <c r="U119" s="206"/>
      <c r="V119" s="206"/>
      <c r="W119" s="206">
        <v>2.633</v>
      </c>
      <c r="X119" s="207"/>
      <c r="Y119" s="206"/>
      <c r="Z119" s="206"/>
      <c r="AA119" s="206"/>
      <c r="AB119" s="208"/>
      <c r="AC119" s="208"/>
      <c r="AD119" s="208"/>
      <c r="AE119" s="209"/>
      <c r="AF119" s="207"/>
      <c r="AG119" s="207"/>
      <c r="AH119" s="207"/>
      <c r="AI119" s="207"/>
      <c r="AJ119" s="207"/>
      <c r="AK119" s="207"/>
      <c r="AL119" s="207"/>
      <c r="AM119" s="207"/>
      <c r="AN119" s="207"/>
      <c r="AO119" s="206">
        <v>1.173</v>
      </c>
      <c r="AP119" s="206">
        <v>1.3460000000000001</v>
      </c>
      <c r="AQ119" s="207">
        <v>1.2446717817561805</v>
      </c>
      <c r="AR119" s="207">
        <v>0.95616641901931643</v>
      </c>
      <c r="AS119" s="210">
        <v>3140</v>
      </c>
      <c r="AT119" s="210">
        <v>2211</v>
      </c>
      <c r="AU119" s="211" t="s">
        <v>380</v>
      </c>
    </row>
    <row r="120" spans="1:47" s="190" customFormat="1" ht="36.6" customHeight="1" x14ac:dyDescent="0.3">
      <c r="A120" s="256">
        <v>6</v>
      </c>
      <c r="B120" s="203">
        <v>99</v>
      </c>
      <c r="C120" s="204">
        <v>1036</v>
      </c>
      <c r="D120" s="204" t="s">
        <v>266</v>
      </c>
      <c r="E120" s="205" t="s">
        <v>197</v>
      </c>
      <c r="F120" s="226">
        <v>32</v>
      </c>
      <c r="G120" s="227" t="s">
        <v>64</v>
      </c>
      <c r="H120" s="228">
        <v>32.450000000000003</v>
      </c>
      <c r="I120" s="206">
        <v>0</v>
      </c>
      <c r="J120" s="206">
        <v>0</v>
      </c>
      <c r="K120" s="206">
        <v>0</v>
      </c>
      <c r="L120" s="206">
        <v>0</v>
      </c>
      <c r="M120" s="206">
        <v>1</v>
      </c>
      <c r="N120" s="206">
        <v>37.119999999999997</v>
      </c>
      <c r="O120" s="206">
        <v>52.86</v>
      </c>
      <c r="P120" s="206">
        <v>9.02</v>
      </c>
      <c r="Q120" s="206">
        <v>0</v>
      </c>
      <c r="R120" s="206">
        <v>0</v>
      </c>
      <c r="S120" s="206">
        <v>0</v>
      </c>
      <c r="T120" s="206"/>
      <c r="U120" s="206"/>
      <c r="V120" s="206"/>
      <c r="W120" s="206">
        <v>2.6459999999999999</v>
      </c>
      <c r="X120" s="207"/>
      <c r="Y120" s="206"/>
      <c r="Z120" s="206"/>
      <c r="AA120" s="206"/>
      <c r="AB120" s="208"/>
      <c r="AC120" s="208"/>
      <c r="AD120" s="208"/>
      <c r="AE120" s="209"/>
      <c r="AF120" s="207"/>
      <c r="AG120" s="207"/>
      <c r="AH120" s="207"/>
      <c r="AI120" s="207"/>
      <c r="AJ120" s="207"/>
      <c r="AK120" s="207"/>
      <c r="AL120" s="207"/>
      <c r="AM120" s="207"/>
      <c r="AN120" s="207"/>
      <c r="AO120" s="206">
        <v>1.1200000000000001</v>
      </c>
      <c r="AP120" s="206">
        <v>1.284</v>
      </c>
      <c r="AQ120" s="207">
        <v>1.3624999999999998</v>
      </c>
      <c r="AR120" s="207">
        <v>1.0607476635514019</v>
      </c>
      <c r="AS120" s="210">
        <v>3336</v>
      </c>
      <c r="AT120" s="210">
        <v>2340</v>
      </c>
      <c r="AU120" s="211" t="s">
        <v>380</v>
      </c>
    </row>
    <row r="121" spans="1:47" s="190" customFormat="1" ht="36.6" customHeight="1" x14ac:dyDescent="0.3">
      <c r="A121" s="256">
        <v>6</v>
      </c>
      <c r="B121" s="203">
        <v>100</v>
      </c>
      <c r="C121" s="204">
        <v>1037</v>
      </c>
      <c r="D121" s="204" t="s">
        <v>266</v>
      </c>
      <c r="E121" s="205" t="s">
        <v>198</v>
      </c>
      <c r="F121" s="226">
        <v>34</v>
      </c>
      <c r="G121" s="227" t="s">
        <v>64</v>
      </c>
      <c r="H121" s="228">
        <v>34.450000000000003</v>
      </c>
      <c r="I121" s="206">
        <v>0</v>
      </c>
      <c r="J121" s="206">
        <v>0</v>
      </c>
      <c r="K121" s="206">
        <v>0</v>
      </c>
      <c r="L121" s="206">
        <v>0</v>
      </c>
      <c r="M121" s="206">
        <v>5.25</v>
      </c>
      <c r="N121" s="206">
        <v>29.63</v>
      </c>
      <c r="O121" s="206">
        <v>55.45</v>
      </c>
      <c r="P121" s="206">
        <v>9.67</v>
      </c>
      <c r="Q121" s="206">
        <v>0</v>
      </c>
      <c r="R121" s="206">
        <v>0</v>
      </c>
      <c r="S121" s="206">
        <v>0</v>
      </c>
      <c r="T121" s="206"/>
      <c r="U121" s="206"/>
      <c r="V121" s="206"/>
      <c r="W121" s="206">
        <v>2.6389999999999998</v>
      </c>
      <c r="X121" s="207"/>
      <c r="Y121" s="206"/>
      <c r="Z121" s="206"/>
      <c r="AA121" s="206"/>
      <c r="AB121" s="208"/>
      <c r="AC121" s="208"/>
      <c r="AD121" s="208"/>
      <c r="AE121" s="209"/>
      <c r="AF121" s="207"/>
      <c r="AG121" s="207"/>
      <c r="AH121" s="207"/>
      <c r="AI121" s="207"/>
      <c r="AJ121" s="207"/>
      <c r="AK121" s="207"/>
      <c r="AL121" s="207"/>
      <c r="AM121" s="207"/>
      <c r="AN121" s="207"/>
      <c r="AO121" s="206">
        <v>1.167</v>
      </c>
      <c r="AP121" s="206">
        <v>1.2829999999999999</v>
      </c>
      <c r="AQ121" s="207">
        <v>1.2613538988860324</v>
      </c>
      <c r="AR121" s="207">
        <v>1.0568978955572876</v>
      </c>
      <c r="AS121" s="210">
        <v>3355</v>
      </c>
      <c r="AT121" s="210">
        <v>2149</v>
      </c>
      <c r="AU121" s="211" t="s">
        <v>380</v>
      </c>
    </row>
    <row r="122" spans="1:47" s="190" customFormat="1" ht="36.6" customHeight="1" x14ac:dyDescent="0.3">
      <c r="A122" s="256">
        <v>6</v>
      </c>
      <c r="B122" s="203">
        <v>101</v>
      </c>
      <c r="C122" s="204">
        <v>1038</v>
      </c>
      <c r="D122" s="204" t="s">
        <v>266</v>
      </c>
      <c r="E122" s="205" t="s">
        <v>199</v>
      </c>
      <c r="F122" s="226">
        <v>36</v>
      </c>
      <c r="G122" s="227" t="s">
        <v>64</v>
      </c>
      <c r="H122" s="228">
        <v>36.450000000000003</v>
      </c>
      <c r="I122" s="206">
        <v>0</v>
      </c>
      <c r="J122" s="206">
        <v>0</v>
      </c>
      <c r="K122" s="206">
        <v>0</v>
      </c>
      <c r="L122" s="206">
        <v>0</v>
      </c>
      <c r="M122" s="206">
        <v>4.59</v>
      </c>
      <c r="N122" s="206">
        <v>40.630000000000003</v>
      </c>
      <c r="O122" s="206">
        <v>38.22</v>
      </c>
      <c r="P122" s="206">
        <v>16.559999999999999</v>
      </c>
      <c r="Q122" s="206">
        <v>0</v>
      </c>
      <c r="R122" s="206">
        <v>0</v>
      </c>
      <c r="S122" s="206">
        <v>0</v>
      </c>
      <c r="T122" s="206"/>
      <c r="U122" s="206"/>
      <c r="V122" s="206"/>
      <c r="W122" s="206">
        <v>2.6360000000000001</v>
      </c>
      <c r="X122" s="207"/>
      <c r="Y122" s="206"/>
      <c r="Z122" s="206"/>
      <c r="AA122" s="206"/>
      <c r="AB122" s="208"/>
      <c r="AC122" s="208"/>
      <c r="AD122" s="208"/>
      <c r="AE122" s="209"/>
      <c r="AF122" s="207"/>
      <c r="AG122" s="207"/>
      <c r="AH122" s="207"/>
      <c r="AI122" s="207"/>
      <c r="AJ122" s="207"/>
      <c r="AK122" s="207"/>
      <c r="AL122" s="207"/>
      <c r="AM122" s="207"/>
      <c r="AN122" s="207"/>
      <c r="AO122" s="206">
        <v>1.1459999999999999</v>
      </c>
      <c r="AP122" s="206">
        <v>1.3959999999999999</v>
      </c>
      <c r="AQ122" s="207">
        <v>1.3001745200698083</v>
      </c>
      <c r="AR122" s="207">
        <v>0.88825214899713489</v>
      </c>
      <c r="AS122" s="210">
        <v>2935</v>
      </c>
      <c r="AT122" s="210">
        <v>2721</v>
      </c>
      <c r="AU122" s="211" t="s">
        <v>380</v>
      </c>
    </row>
    <row r="123" spans="1:47" s="190" customFormat="1" ht="36.6" customHeight="1" x14ac:dyDescent="0.3">
      <c r="A123" s="256">
        <v>6</v>
      </c>
      <c r="B123" s="203">
        <v>102</v>
      </c>
      <c r="C123" s="204">
        <v>1039</v>
      </c>
      <c r="D123" s="204" t="s">
        <v>266</v>
      </c>
      <c r="E123" s="205" t="s">
        <v>200</v>
      </c>
      <c r="F123" s="226">
        <v>38</v>
      </c>
      <c r="G123" s="227" t="s">
        <v>64</v>
      </c>
      <c r="H123" s="228">
        <v>38.450000000000003</v>
      </c>
      <c r="I123" s="206">
        <v>0</v>
      </c>
      <c r="J123" s="206">
        <v>0</v>
      </c>
      <c r="K123" s="206">
        <v>0</v>
      </c>
      <c r="L123" s="206">
        <v>0</v>
      </c>
      <c r="M123" s="206">
        <v>10.28</v>
      </c>
      <c r="N123" s="206">
        <v>9.07</v>
      </c>
      <c r="O123" s="206">
        <v>63.12</v>
      </c>
      <c r="P123" s="206">
        <v>17.53</v>
      </c>
      <c r="Q123" s="206">
        <v>0</v>
      </c>
      <c r="R123" s="206">
        <v>0</v>
      </c>
      <c r="S123" s="206">
        <v>0</v>
      </c>
      <c r="T123" s="206"/>
      <c r="U123" s="206"/>
      <c r="V123" s="206"/>
      <c r="W123" s="206">
        <v>2.6309999999999998</v>
      </c>
      <c r="X123" s="207"/>
      <c r="Y123" s="206"/>
      <c r="Z123" s="206"/>
      <c r="AA123" s="206"/>
      <c r="AB123" s="208"/>
      <c r="AC123" s="208"/>
      <c r="AD123" s="208"/>
      <c r="AE123" s="209"/>
      <c r="AF123" s="207"/>
      <c r="AG123" s="207"/>
      <c r="AH123" s="207"/>
      <c r="AI123" s="207"/>
      <c r="AJ123" s="207"/>
      <c r="AK123" s="207"/>
      <c r="AL123" s="207"/>
      <c r="AM123" s="207"/>
      <c r="AN123" s="207"/>
      <c r="AO123" s="206">
        <v>1.171</v>
      </c>
      <c r="AP123" s="206">
        <v>1.274</v>
      </c>
      <c r="AQ123" s="207">
        <v>1.2467976088812978</v>
      </c>
      <c r="AR123" s="207">
        <v>1.0651491365777077</v>
      </c>
      <c r="AS123" s="210">
        <v>2954</v>
      </c>
      <c r="AT123" s="210">
        <v>1929</v>
      </c>
      <c r="AU123" s="211" t="s">
        <v>380</v>
      </c>
    </row>
    <row r="124" spans="1:47" s="190" customFormat="1" ht="36.6" customHeight="1" x14ac:dyDescent="0.3">
      <c r="A124" s="256">
        <v>6</v>
      </c>
      <c r="B124" s="203">
        <v>103</v>
      </c>
      <c r="C124" s="204">
        <v>1040</v>
      </c>
      <c r="D124" s="204" t="s">
        <v>266</v>
      </c>
      <c r="E124" s="205" t="s">
        <v>201</v>
      </c>
      <c r="F124" s="226">
        <v>40</v>
      </c>
      <c r="G124" s="227" t="s">
        <v>64</v>
      </c>
      <c r="H124" s="228">
        <v>40.450000000000003</v>
      </c>
      <c r="I124" s="206">
        <v>0</v>
      </c>
      <c r="J124" s="206">
        <v>0</v>
      </c>
      <c r="K124" s="206">
        <v>0</v>
      </c>
      <c r="L124" s="206">
        <v>0</v>
      </c>
      <c r="M124" s="206">
        <v>4.42</v>
      </c>
      <c r="N124" s="206">
        <v>10.18</v>
      </c>
      <c r="O124" s="206">
        <v>65.38</v>
      </c>
      <c r="P124" s="206">
        <v>20.02</v>
      </c>
      <c r="Q124" s="206">
        <v>0</v>
      </c>
      <c r="R124" s="206">
        <v>0</v>
      </c>
      <c r="S124" s="206">
        <v>0</v>
      </c>
      <c r="T124" s="206"/>
      <c r="U124" s="206"/>
      <c r="V124" s="206"/>
      <c r="W124" s="206">
        <v>2.6389999999999998</v>
      </c>
      <c r="X124" s="207"/>
      <c r="Y124" s="206"/>
      <c r="Z124" s="206"/>
      <c r="AA124" s="206"/>
      <c r="AB124" s="208"/>
      <c r="AC124" s="208"/>
      <c r="AD124" s="208"/>
      <c r="AE124" s="209"/>
      <c r="AF124" s="207"/>
      <c r="AG124" s="207"/>
      <c r="AH124" s="207"/>
      <c r="AI124" s="207"/>
      <c r="AJ124" s="207"/>
      <c r="AK124" s="207"/>
      <c r="AL124" s="207"/>
      <c r="AM124" s="207"/>
      <c r="AN124" s="207"/>
      <c r="AO124" s="206">
        <v>1.095</v>
      </c>
      <c r="AP124" s="206">
        <v>1.361</v>
      </c>
      <c r="AQ124" s="207">
        <v>1.4100456621004565</v>
      </c>
      <c r="AR124" s="207">
        <v>0.9390154298310065</v>
      </c>
      <c r="AS124" s="210">
        <v>3110</v>
      </c>
      <c r="AT124" s="210">
        <v>2515</v>
      </c>
      <c r="AU124" s="211" t="s">
        <v>380</v>
      </c>
    </row>
    <row r="125" spans="1:47" s="190" customFormat="1" ht="36.6" customHeight="1" x14ac:dyDescent="0.3">
      <c r="A125" s="256">
        <v>6</v>
      </c>
      <c r="B125" s="203">
        <v>104</v>
      </c>
      <c r="C125" s="204">
        <v>1041</v>
      </c>
      <c r="D125" s="204" t="s">
        <v>266</v>
      </c>
      <c r="E125" s="205" t="s">
        <v>202</v>
      </c>
      <c r="F125" s="226">
        <v>42</v>
      </c>
      <c r="G125" s="227" t="s">
        <v>64</v>
      </c>
      <c r="H125" s="228">
        <v>42.45</v>
      </c>
      <c r="I125" s="206">
        <v>0</v>
      </c>
      <c r="J125" s="206">
        <v>0</v>
      </c>
      <c r="K125" s="206">
        <v>0</v>
      </c>
      <c r="L125" s="206">
        <v>0</v>
      </c>
      <c r="M125" s="206">
        <v>7.52</v>
      </c>
      <c r="N125" s="206">
        <v>37.11</v>
      </c>
      <c r="O125" s="206">
        <v>48.12</v>
      </c>
      <c r="P125" s="206">
        <v>7.25</v>
      </c>
      <c r="Q125" s="206">
        <v>0</v>
      </c>
      <c r="R125" s="206">
        <v>0</v>
      </c>
      <c r="S125" s="206">
        <v>0</v>
      </c>
      <c r="T125" s="206"/>
      <c r="U125" s="206"/>
      <c r="V125" s="206"/>
      <c r="W125" s="206">
        <v>2.6589999999999998</v>
      </c>
      <c r="X125" s="207"/>
      <c r="Y125" s="206"/>
      <c r="Z125" s="206"/>
      <c r="AA125" s="206"/>
      <c r="AB125" s="208"/>
      <c r="AC125" s="208"/>
      <c r="AD125" s="208"/>
      <c r="AE125" s="209"/>
      <c r="AF125" s="207"/>
      <c r="AG125" s="207"/>
      <c r="AH125" s="207"/>
      <c r="AI125" s="207"/>
      <c r="AJ125" s="207"/>
      <c r="AK125" s="207"/>
      <c r="AL125" s="207"/>
      <c r="AM125" s="207"/>
      <c r="AN125" s="207"/>
      <c r="AO125" s="206">
        <v>1.133</v>
      </c>
      <c r="AP125" s="206">
        <v>1.2509999999999999</v>
      </c>
      <c r="AQ125" s="207">
        <v>1.346866725507502</v>
      </c>
      <c r="AR125" s="207">
        <v>1.1254996003197442</v>
      </c>
      <c r="AS125" s="210">
        <v>3116</v>
      </c>
      <c r="AT125" s="210">
        <v>1934</v>
      </c>
      <c r="AU125" s="211" t="s">
        <v>380</v>
      </c>
    </row>
    <row r="126" spans="1:47" s="190" customFormat="1" ht="36.6" customHeight="1" x14ac:dyDescent="0.3">
      <c r="A126" s="256">
        <v>6</v>
      </c>
      <c r="B126" s="203">
        <v>105</v>
      </c>
      <c r="C126" s="204">
        <v>1042</v>
      </c>
      <c r="D126" s="204" t="s">
        <v>266</v>
      </c>
      <c r="E126" s="205" t="s">
        <v>203</v>
      </c>
      <c r="F126" s="226">
        <v>44</v>
      </c>
      <c r="G126" s="227" t="s">
        <v>64</v>
      </c>
      <c r="H126" s="228">
        <v>44.45</v>
      </c>
      <c r="I126" s="206">
        <v>0</v>
      </c>
      <c r="J126" s="206">
        <v>0</v>
      </c>
      <c r="K126" s="206">
        <v>0</v>
      </c>
      <c r="L126" s="206">
        <v>0</v>
      </c>
      <c r="M126" s="206">
        <v>8.06</v>
      </c>
      <c r="N126" s="206">
        <v>40.56</v>
      </c>
      <c r="O126" s="206">
        <v>44.03</v>
      </c>
      <c r="P126" s="206">
        <v>7.35</v>
      </c>
      <c r="Q126" s="206">
        <v>0</v>
      </c>
      <c r="R126" s="206">
        <v>0</v>
      </c>
      <c r="S126" s="206">
        <v>0</v>
      </c>
      <c r="T126" s="206"/>
      <c r="U126" s="206"/>
      <c r="V126" s="206"/>
      <c r="W126" s="206">
        <v>2.66</v>
      </c>
      <c r="X126" s="207"/>
      <c r="Y126" s="206"/>
      <c r="Z126" s="206"/>
      <c r="AA126" s="206"/>
      <c r="AB126" s="208"/>
      <c r="AC126" s="208"/>
      <c r="AD126" s="208"/>
      <c r="AE126" s="209"/>
      <c r="AF126" s="207"/>
      <c r="AG126" s="207"/>
      <c r="AH126" s="207"/>
      <c r="AI126" s="207"/>
      <c r="AJ126" s="207"/>
      <c r="AK126" s="207"/>
      <c r="AL126" s="207"/>
      <c r="AM126" s="207"/>
      <c r="AN126" s="207"/>
      <c r="AO126" s="206">
        <v>1.1679999999999999</v>
      </c>
      <c r="AP126" s="206">
        <v>1.3759999999999999</v>
      </c>
      <c r="AQ126" s="207">
        <v>1.2773972602739727</v>
      </c>
      <c r="AR126" s="207">
        <v>0.93313953488372126</v>
      </c>
      <c r="AS126" s="210">
        <v>3040</v>
      </c>
      <c r="AT126" s="210">
        <v>2252</v>
      </c>
      <c r="AU126" s="211" t="s">
        <v>380</v>
      </c>
    </row>
    <row r="127" spans="1:47" s="190" customFormat="1" ht="36.6" customHeight="1" x14ac:dyDescent="0.3">
      <c r="A127" s="256">
        <v>6</v>
      </c>
      <c r="B127" s="203">
        <v>106</v>
      </c>
      <c r="C127" s="204">
        <v>1043</v>
      </c>
      <c r="D127" s="204" t="s">
        <v>266</v>
      </c>
      <c r="E127" s="205" t="s">
        <v>209</v>
      </c>
      <c r="F127" s="226">
        <v>46</v>
      </c>
      <c r="G127" s="227" t="s">
        <v>64</v>
      </c>
      <c r="H127" s="228">
        <v>46.45</v>
      </c>
      <c r="I127" s="206">
        <v>0</v>
      </c>
      <c r="J127" s="206">
        <v>0</v>
      </c>
      <c r="K127" s="206">
        <v>0</v>
      </c>
      <c r="L127" s="206">
        <v>0</v>
      </c>
      <c r="M127" s="206">
        <v>9.19</v>
      </c>
      <c r="N127" s="206">
        <v>30.28</v>
      </c>
      <c r="O127" s="206">
        <v>52.23</v>
      </c>
      <c r="P127" s="206">
        <v>8.3000000000000007</v>
      </c>
      <c r="Q127" s="206">
        <v>0</v>
      </c>
      <c r="R127" s="206">
        <v>0</v>
      </c>
      <c r="S127" s="206">
        <v>0</v>
      </c>
      <c r="T127" s="206"/>
      <c r="U127" s="206"/>
      <c r="V127" s="206"/>
      <c r="W127" s="206">
        <v>2.657</v>
      </c>
      <c r="X127" s="207"/>
      <c r="Y127" s="206"/>
      <c r="Z127" s="206"/>
      <c r="AA127" s="206"/>
      <c r="AB127" s="208"/>
      <c r="AC127" s="208"/>
      <c r="AD127" s="208"/>
      <c r="AE127" s="209"/>
      <c r="AF127" s="207"/>
      <c r="AG127" s="207"/>
      <c r="AH127" s="207"/>
      <c r="AI127" s="207"/>
      <c r="AJ127" s="207"/>
      <c r="AK127" s="207"/>
      <c r="AL127" s="207"/>
      <c r="AM127" s="207"/>
      <c r="AN127" s="207"/>
      <c r="AO127" s="206">
        <v>1.1579999999999999</v>
      </c>
      <c r="AP127" s="206">
        <v>1.3129999999999999</v>
      </c>
      <c r="AQ127" s="207">
        <v>1.2944732297063903</v>
      </c>
      <c r="AR127" s="207">
        <v>1.0236100533130239</v>
      </c>
      <c r="AS127" s="210">
        <v>3221</v>
      </c>
      <c r="AT127" s="210">
        <v>2060</v>
      </c>
      <c r="AU127" s="211" t="s">
        <v>380</v>
      </c>
    </row>
    <row r="128" spans="1:47" s="190" customFormat="1" ht="36.6" customHeight="1" x14ac:dyDescent="0.3">
      <c r="A128" s="256">
        <v>6</v>
      </c>
      <c r="B128" s="203">
        <v>107</v>
      </c>
      <c r="C128" s="204">
        <v>1044</v>
      </c>
      <c r="D128" s="204" t="s">
        <v>266</v>
      </c>
      <c r="E128" s="205" t="s">
        <v>210</v>
      </c>
      <c r="F128" s="226">
        <v>48</v>
      </c>
      <c r="G128" s="227" t="s">
        <v>64</v>
      </c>
      <c r="H128" s="228">
        <v>48.45</v>
      </c>
      <c r="I128" s="206">
        <v>0</v>
      </c>
      <c r="J128" s="206">
        <v>0</v>
      </c>
      <c r="K128" s="206">
        <v>0</v>
      </c>
      <c r="L128" s="206">
        <v>0</v>
      </c>
      <c r="M128" s="206">
        <v>7.27</v>
      </c>
      <c r="N128" s="206">
        <v>23.68</v>
      </c>
      <c r="O128" s="206">
        <v>52.25</v>
      </c>
      <c r="P128" s="206">
        <v>16.8</v>
      </c>
      <c r="Q128" s="206">
        <v>0</v>
      </c>
      <c r="R128" s="206">
        <v>0</v>
      </c>
      <c r="S128" s="206">
        <v>0</v>
      </c>
      <c r="T128" s="206"/>
      <c r="U128" s="206"/>
      <c r="V128" s="206"/>
      <c r="W128" s="206">
        <v>2.6589999999999998</v>
      </c>
      <c r="X128" s="207"/>
      <c r="Y128" s="206"/>
      <c r="Z128" s="206"/>
      <c r="AA128" s="206"/>
      <c r="AB128" s="208"/>
      <c r="AC128" s="208"/>
      <c r="AD128" s="208"/>
      <c r="AE128" s="209"/>
      <c r="AF128" s="207"/>
      <c r="AG128" s="207"/>
      <c r="AH128" s="207"/>
      <c r="AI128" s="207"/>
      <c r="AJ128" s="207"/>
      <c r="AK128" s="207"/>
      <c r="AL128" s="207"/>
      <c r="AM128" s="207"/>
      <c r="AN128" s="207"/>
      <c r="AO128" s="206">
        <v>1.167</v>
      </c>
      <c r="AP128" s="206">
        <v>1.4</v>
      </c>
      <c r="AQ128" s="207">
        <v>1.2784918594687231</v>
      </c>
      <c r="AR128" s="207">
        <v>0.89928571428571424</v>
      </c>
      <c r="AS128" s="210">
        <v>3223</v>
      </c>
      <c r="AT128" s="210">
        <v>2514</v>
      </c>
      <c r="AU128" s="211" t="s">
        <v>380</v>
      </c>
    </row>
    <row r="129" spans="1:568" s="190" customFormat="1" ht="36.6" customHeight="1" x14ac:dyDescent="0.3">
      <c r="A129" s="256">
        <v>6</v>
      </c>
      <c r="B129" s="203">
        <v>108</v>
      </c>
      <c r="C129" s="204">
        <v>1045</v>
      </c>
      <c r="D129" s="204" t="s">
        <v>266</v>
      </c>
      <c r="E129" s="205" t="s">
        <v>212</v>
      </c>
      <c r="F129" s="226">
        <v>50</v>
      </c>
      <c r="G129" s="227" t="s">
        <v>64</v>
      </c>
      <c r="H129" s="228">
        <v>50.45</v>
      </c>
      <c r="I129" s="206">
        <v>0</v>
      </c>
      <c r="J129" s="206">
        <v>0</v>
      </c>
      <c r="K129" s="206">
        <v>0</v>
      </c>
      <c r="L129" s="206">
        <v>0</v>
      </c>
      <c r="M129" s="206">
        <v>5.52</v>
      </c>
      <c r="N129" s="206">
        <v>18.52</v>
      </c>
      <c r="O129" s="206">
        <v>68.540000000000006</v>
      </c>
      <c r="P129" s="206">
        <v>7.42</v>
      </c>
      <c r="Q129" s="206">
        <v>0</v>
      </c>
      <c r="R129" s="206">
        <v>0</v>
      </c>
      <c r="S129" s="206">
        <v>0</v>
      </c>
      <c r="T129" s="206"/>
      <c r="U129" s="206"/>
      <c r="V129" s="206"/>
      <c r="W129" s="206">
        <v>2.6419999999999999</v>
      </c>
      <c r="X129" s="207"/>
      <c r="Y129" s="206"/>
      <c r="Z129" s="206"/>
      <c r="AA129" s="206"/>
      <c r="AB129" s="208"/>
      <c r="AC129" s="208"/>
      <c r="AD129" s="208"/>
      <c r="AE129" s="209"/>
      <c r="AF129" s="207"/>
      <c r="AG129" s="207"/>
      <c r="AH129" s="207"/>
      <c r="AI129" s="207"/>
      <c r="AJ129" s="207"/>
      <c r="AK129" s="207"/>
      <c r="AL129" s="207"/>
      <c r="AM129" s="207"/>
      <c r="AN129" s="207"/>
      <c r="AO129" s="206">
        <v>1.119</v>
      </c>
      <c r="AP129" s="206">
        <v>1.268</v>
      </c>
      <c r="AQ129" s="207">
        <v>1.3610366398570153</v>
      </c>
      <c r="AR129" s="207">
        <v>1.0835962145110409</v>
      </c>
      <c r="AS129" s="210">
        <v>3013</v>
      </c>
      <c r="AT129" s="210">
        <v>2611</v>
      </c>
      <c r="AU129" s="211" t="s">
        <v>380</v>
      </c>
    </row>
    <row r="130" spans="1:568" s="190" customFormat="1" ht="36.6" customHeight="1" x14ac:dyDescent="0.3">
      <c r="A130" s="256">
        <v>6</v>
      </c>
      <c r="B130" s="203">
        <v>109</v>
      </c>
      <c r="C130" s="204">
        <v>1072</v>
      </c>
      <c r="D130" s="204" t="s">
        <v>283</v>
      </c>
      <c r="E130" s="205" t="s">
        <v>187</v>
      </c>
      <c r="F130" s="226">
        <v>26</v>
      </c>
      <c r="G130" s="227" t="s">
        <v>64</v>
      </c>
      <c r="H130" s="228">
        <v>26.45</v>
      </c>
      <c r="I130" s="206">
        <v>0</v>
      </c>
      <c r="J130" s="206">
        <v>0</v>
      </c>
      <c r="K130" s="206">
        <v>0</v>
      </c>
      <c r="L130" s="206">
        <v>0</v>
      </c>
      <c r="M130" s="206">
        <v>8.66</v>
      </c>
      <c r="N130" s="206">
        <v>28.61</v>
      </c>
      <c r="O130" s="206">
        <v>54.09</v>
      </c>
      <c r="P130" s="206">
        <v>8.64</v>
      </c>
      <c r="Q130" s="206">
        <v>0</v>
      </c>
      <c r="R130" s="206">
        <v>0</v>
      </c>
      <c r="S130" s="206">
        <v>0</v>
      </c>
      <c r="T130" s="206"/>
      <c r="U130" s="206"/>
      <c r="V130" s="206"/>
      <c r="W130" s="206">
        <v>2.63</v>
      </c>
      <c r="X130" s="207"/>
      <c r="Y130" s="206"/>
      <c r="Z130" s="206"/>
      <c r="AA130" s="206"/>
      <c r="AB130" s="208"/>
      <c r="AC130" s="208"/>
      <c r="AD130" s="208"/>
      <c r="AE130" s="209"/>
      <c r="AF130" s="207"/>
      <c r="AG130" s="207"/>
      <c r="AH130" s="207"/>
      <c r="AI130" s="207"/>
      <c r="AJ130" s="207"/>
      <c r="AK130" s="207"/>
      <c r="AL130" s="207"/>
      <c r="AM130" s="207"/>
      <c r="AN130" s="207"/>
      <c r="AO130" s="206">
        <v>1.127</v>
      </c>
      <c r="AP130" s="206">
        <v>1.3029999999999999</v>
      </c>
      <c r="AQ130" s="207">
        <v>1.3336291038154391</v>
      </c>
      <c r="AR130" s="207">
        <v>1.0184190330007676</v>
      </c>
      <c r="AS130" s="210">
        <v>3331</v>
      </c>
      <c r="AT130" s="210">
        <v>2804</v>
      </c>
      <c r="AU130" s="211" t="s">
        <v>380</v>
      </c>
    </row>
    <row r="131" spans="1:568" s="190" customFormat="1" ht="36.6" customHeight="1" x14ac:dyDescent="0.3">
      <c r="A131" s="256">
        <v>6</v>
      </c>
      <c r="B131" s="203">
        <v>110</v>
      </c>
      <c r="C131" s="204">
        <v>1073</v>
      </c>
      <c r="D131" s="204" t="s">
        <v>283</v>
      </c>
      <c r="E131" s="205" t="s">
        <v>189</v>
      </c>
      <c r="F131" s="226">
        <v>28</v>
      </c>
      <c r="G131" s="227" t="s">
        <v>64</v>
      </c>
      <c r="H131" s="228">
        <v>28.45</v>
      </c>
      <c r="I131" s="206">
        <v>0</v>
      </c>
      <c r="J131" s="206">
        <v>0</v>
      </c>
      <c r="K131" s="206">
        <v>0</v>
      </c>
      <c r="L131" s="206">
        <v>0</v>
      </c>
      <c r="M131" s="206">
        <v>1.25</v>
      </c>
      <c r="N131" s="206">
        <v>25.29</v>
      </c>
      <c r="O131" s="206">
        <v>64.31</v>
      </c>
      <c r="P131" s="206">
        <v>9.15</v>
      </c>
      <c r="Q131" s="206">
        <v>0</v>
      </c>
      <c r="R131" s="206">
        <v>0</v>
      </c>
      <c r="S131" s="206">
        <v>0</v>
      </c>
      <c r="T131" s="206"/>
      <c r="U131" s="206"/>
      <c r="V131" s="206"/>
      <c r="W131" s="206">
        <v>2.641</v>
      </c>
      <c r="X131" s="207"/>
      <c r="Y131" s="206"/>
      <c r="Z131" s="206"/>
      <c r="AA131" s="206"/>
      <c r="AB131" s="208"/>
      <c r="AC131" s="208"/>
      <c r="AD131" s="208"/>
      <c r="AE131" s="209"/>
      <c r="AF131" s="207"/>
      <c r="AG131" s="207"/>
      <c r="AH131" s="207"/>
      <c r="AI131" s="207"/>
      <c r="AJ131" s="207"/>
      <c r="AK131" s="207"/>
      <c r="AL131" s="207"/>
      <c r="AM131" s="207"/>
      <c r="AN131" s="207"/>
      <c r="AO131" s="206">
        <v>1.137</v>
      </c>
      <c r="AP131" s="206">
        <v>1.4079999999999999</v>
      </c>
      <c r="AQ131" s="207">
        <v>1.3227792436235708</v>
      </c>
      <c r="AR131" s="207">
        <v>0.87571022727272729</v>
      </c>
      <c r="AS131" s="210">
        <v>3304</v>
      </c>
      <c r="AT131" s="210">
        <v>2255</v>
      </c>
      <c r="AU131" s="211" t="s">
        <v>380</v>
      </c>
    </row>
    <row r="132" spans="1:568" s="190" customFormat="1" ht="36.6" customHeight="1" x14ac:dyDescent="0.3">
      <c r="A132" s="256">
        <v>6</v>
      </c>
      <c r="B132" s="203">
        <v>111</v>
      </c>
      <c r="C132" s="204">
        <v>1074</v>
      </c>
      <c r="D132" s="204" t="s">
        <v>283</v>
      </c>
      <c r="E132" s="205" t="s">
        <v>194</v>
      </c>
      <c r="F132" s="226">
        <v>30</v>
      </c>
      <c r="G132" s="227" t="s">
        <v>64</v>
      </c>
      <c r="H132" s="228">
        <v>30.45</v>
      </c>
      <c r="I132" s="206">
        <v>0</v>
      </c>
      <c r="J132" s="206">
        <v>0</v>
      </c>
      <c r="K132" s="206">
        <v>0</v>
      </c>
      <c r="L132" s="206">
        <v>0</v>
      </c>
      <c r="M132" s="206">
        <v>5.76</v>
      </c>
      <c r="N132" s="206">
        <v>14.33</v>
      </c>
      <c r="O132" s="206">
        <v>69.900000000000006</v>
      </c>
      <c r="P132" s="206">
        <v>10.01</v>
      </c>
      <c r="Q132" s="206">
        <v>0</v>
      </c>
      <c r="R132" s="206">
        <v>0</v>
      </c>
      <c r="S132" s="206">
        <v>0</v>
      </c>
      <c r="T132" s="206"/>
      <c r="U132" s="206"/>
      <c r="V132" s="206"/>
      <c r="W132" s="206">
        <v>2.6440000000000001</v>
      </c>
      <c r="X132" s="207"/>
      <c r="Y132" s="206"/>
      <c r="Z132" s="206"/>
      <c r="AA132" s="206"/>
      <c r="AB132" s="208"/>
      <c r="AC132" s="208"/>
      <c r="AD132" s="208"/>
      <c r="AE132" s="209"/>
      <c r="AF132" s="207"/>
      <c r="AG132" s="207"/>
      <c r="AH132" s="207"/>
      <c r="AI132" s="207"/>
      <c r="AJ132" s="207"/>
      <c r="AK132" s="207"/>
      <c r="AL132" s="207"/>
      <c r="AM132" s="207"/>
      <c r="AN132" s="207"/>
      <c r="AO132" s="206">
        <v>1.1679999999999999</v>
      </c>
      <c r="AP132" s="206">
        <v>1.3720000000000001</v>
      </c>
      <c r="AQ132" s="207">
        <v>1.2636986301369864</v>
      </c>
      <c r="AR132" s="207">
        <v>0.92711370262390669</v>
      </c>
      <c r="AS132" s="210">
        <v>2920</v>
      </c>
      <c r="AT132" s="210">
        <v>2245</v>
      </c>
      <c r="AU132" s="211" t="s">
        <v>380</v>
      </c>
    </row>
    <row r="133" spans="1:568" s="190" customFormat="1" ht="36.6" customHeight="1" x14ac:dyDescent="0.3">
      <c r="A133" s="256">
        <v>6</v>
      </c>
      <c r="B133" s="203">
        <v>112</v>
      </c>
      <c r="C133" s="204">
        <v>1075</v>
      </c>
      <c r="D133" s="204" t="s">
        <v>283</v>
      </c>
      <c r="E133" s="205" t="s">
        <v>196</v>
      </c>
      <c r="F133" s="226">
        <v>32</v>
      </c>
      <c r="G133" s="227" t="s">
        <v>64</v>
      </c>
      <c r="H133" s="228">
        <v>32.450000000000003</v>
      </c>
      <c r="I133" s="206">
        <v>0</v>
      </c>
      <c r="J133" s="206">
        <v>0</v>
      </c>
      <c r="K133" s="206">
        <v>0</v>
      </c>
      <c r="L133" s="206">
        <v>0</v>
      </c>
      <c r="M133" s="206">
        <v>9.67</v>
      </c>
      <c r="N133" s="206">
        <v>25.01</v>
      </c>
      <c r="O133" s="206">
        <v>47.82</v>
      </c>
      <c r="P133" s="206">
        <v>17.5</v>
      </c>
      <c r="Q133" s="206">
        <v>0</v>
      </c>
      <c r="R133" s="206">
        <v>0</v>
      </c>
      <c r="S133" s="206">
        <v>0</v>
      </c>
      <c r="T133" s="206"/>
      <c r="U133" s="206"/>
      <c r="V133" s="206"/>
      <c r="W133" s="206">
        <v>2.6419999999999999</v>
      </c>
      <c r="X133" s="207"/>
      <c r="Y133" s="206"/>
      <c r="Z133" s="206"/>
      <c r="AA133" s="206"/>
      <c r="AB133" s="208"/>
      <c r="AC133" s="208"/>
      <c r="AD133" s="208"/>
      <c r="AE133" s="209"/>
      <c r="AF133" s="207"/>
      <c r="AG133" s="207"/>
      <c r="AH133" s="207"/>
      <c r="AI133" s="207"/>
      <c r="AJ133" s="207"/>
      <c r="AK133" s="207"/>
      <c r="AL133" s="207"/>
      <c r="AM133" s="207"/>
      <c r="AN133" s="207"/>
      <c r="AO133" s="206">
        <v>1.179</v>
      </c>
      <c r="AP133" s="206">
        <v>1.353</v>
      </c>
      <c r="AQ133" s="207">
        <v>1.240882103477523</v>
      </c>
      <c r="AR133" s="207">
        <v>0.95269770879526972</v>
      </c>
      <c r="AS133" s="210">
        <v>3344</v>
      </c>
      <c r="AT133" s="210">
        <v>2442</v>
      </c>
      <c r="AU133" s="211" t="s">
        <v>380</v>
      </c>
    </row>
    <row r="134" spans="1:568" s="190" customFormat="1" ht="36.6" customHeight="1" x14ac:dyDescent="0.3">
      <c r="A134" s="256">
        <v>6</v>
      </c>
      <c r="B134" s="203">
        <v>113</v>
      </c>
      <c r="C134" s="204">
        <v>1076</v>
      </c>
      <c r="D134" s="204" t="s">
        <v>283</v>
      </c>
      <c r="E134" s="205" t="s">
        <v>197</v>
      </c>
      <c r="F134" s="226">
        <v>34</v>
      </c>
      <c r="G134" s="227" t="s">
        <v>64</v>
      </c>
      <c r="H134" s="228">
        <v>34.450000000000003</v>
      </c>
      <c r="I134" s="206">
        <v>0</v>
      </c>
      <c r="J134" s="206">
        <v>0</v>
      </c>
      <c r="K134" s="206">
        <v>0</v>
      </c>
      <c r="L134" s="206">
        <v>0</v>
      </c>
      <c r="M134" s="206">
        <v>10.93</v>
      </c>
      <c r="N134" s="206">
        <v>31.72</v>
      </c>
      <c r="O134" s="206">
        <v>45.65</v>
      </c>
      <c r="P134" s="206">
        <v>11.7</v>
      </c>
      <c r="Q134" s="206">
        <v>0</v>
      </c>
      <c r="R134" s="206">
        <v>0</v>
      </c>
      <c r="S134" s="206">
        <v>0</v>
      </c>
      <c r="T134" s="206"/>
      <c r="U134" s="206"/>
      <c r="V134" s="206"/>
      <c r="W134" s="206">
        <v>2.657</v>
      </c>
      <c r="X134" s="207"/>
      <c r="Y134" s="206"/>
      <c r="Z134" s="206"/>
      <c r="AA134" s="206"/>
      <c r="AB134" s="208"/>
      <c r="AC134" s="208"/>
      <c r="AD134" s="208"/>
      <c r="AE134" s="209"/>
      <c r="AF134" s="207"/>
      <c r="AG134" s="207"/>
      <c r="AH134" s="207"/>
      <c r="AI134" s="207"/>
      <c r="AJ134" s="207"/>
      <c r="AK134" s="207"/>
      <c r="AL134" s="207"/>
      <c r="AM134" s="207"/>
      <c r="AN134" s="207"/>
      <c r="AO134" s="206">
        <v>1.1859999999999999</v>
      </c>
      <c r="AP134" s="206">
        <v>1.373</v>
      </c>
      <c r="AQ134" s="207">
        <v>1.2403035413153458</v>
      </c>
      <c r="AR134" s="207">
        <v>0.93517844136926431</v>
      </c>
      <c r="AS134" s="210">
        <v>3308</v>
      </c>
      <c r="AT134" s="210">
        <v>2311</v>
      </c>
      <c r="AU134" s="211" t="s">
        <v>380</v>
      </c>
    </row>
    <row r="135" spans="1:568" s="190" customFormat="1" ht="36.6" customHeight="1" x14ac:dyDescent="0.3">
      <c r="A135" s="256">
        <v>6</v>
      </c>
      <c r="B135" s="203">
        <v>114</v>
      </c>
      <c r="C135" s="204">
        <v>1077</v>
      </c>
      <c r="D135" s="204" t="s">
        <v>283</v>
      </c>
      <c r="E135" s="205" t="s">
        <v>198</v>
      </c>
      <c r="F135" s="226">
        <v>36</v>
      </c>
      <c r="G135" s="227" t="s">
        <v>64</v>
      </c>
      <c r="H135" s="228">
        <v>36.450000000000003</v>
      </c>
      <c r="I135" s="206">
        <v>0</v>
      </c>
      <c r="J135" s="206">
        <v>0</v>
      </c>
      <c r="K135" s="206">
        <v>0</v>
      </c>
      <c r="L135" s="206">
        <v>0</v>
      </c>
      <c r="M135" s="206">
        <v>5.0999999999999996</v>
      </c>
      <c r="N135" s="206">
        <v>11.9</v>
      </c>
      <c r="O135" s="206">
        <v>66.37</v>
      </c>
      <c r="P135" s="206">
        <v>16.63</v>
      </c>
      <c r="Q135" s="206">
        <v>0</v>
      </c>
      <c r="R135" s="206">
        <v>0</v>
      </c>
      <c r="S135" s="206">
        <v>0</v>
      </c>
      <c r="T135" s="206"/>
      <c r="U135" s="206"/>
      <c r="V135" s="206"/>
      <c r="W135" s="206">
        <v>2.6309999999999998</v>
      </c>
      <c r="X135" s="207"/>
      <c r="Y135" s="206"/>
      <c r="Z135" s="206"/>
      <c r="AA135" s="206"/>
      <c r="AB135" s="208"/>
      <c r="AC135" s="208"/>
      <c r="AD135" s="208"/>
      <c r="AE135" s="209"/>
      <c r="AF135" s="207"/>
      <c r="AG135" s="207"/>
      <c r="AH135" s="207"/>
      <c r="AI135" s="207"/>
      <c r="AJ135" s="207"/>
      <c r="AK135" s="207"/>
      <c r="AL135" s="207"/>
      <c r="AM135" s="207"/>
      <c r="AN135" s="207"/>
      <c r="AO135" s="206">
        <v>1.1559999999999999</v>
      </c>
      <c r="AP135" s="206">
        <v>1.3540000000000001</v>
      </c>
      <c r="AQ135" s="207">
        <v>1.2759515570934257</v>
      </c>
      <c r="AR135" s="207">
        <v>0.94313146233382539</v>
      </c>
      <c r="AS135" s="210">
        <v>3156</v>
      </c>
      <c r="AT135" s="210">
        <v>2228</v>
      </c>
      <c r="AU135" s="211" t="s">
        <v>380</v>
      </c>
    </row>
    <row r="136" spans="1:568" s="190" customFormat="1" ht="36.6" customHeight="1" x14ac:dyDescent="0.3">
      <c r="A136" s="256">
        <v>6</v>
      </c>
      <c r="B136" s="203">
        <v>115</v>
      </c>
      <c r="C136" s="204">
        <v>1078</v>
      </c>
      <c r="D136" s="204" t="s">
        <v>283</v>
      </c>
      <c r="E136" s="205" t="s">
        <v>199</v>
      </c>
      <c r="F136" s="226">
        <v>38</v>
      </c>
      <c r="G136" s="227" t="s">
        <v>64</v>
      </c>
      <c r="H136" s="228">
        <v>38.450000000000003</v>
      </c>
      <c r="I136" s="206">
        <v>0</v>
      </c>
      <c r="J136" s="206">
        <v>0</v>
      </c>
      <c r="K136" s="206">
        <v>0</v>
      </c>
      <c r="L136" s="206">
        <v>0</v>
      </c>
      <c r="M136" s="206">
        <v>2.83</v>
      </c>
      <c r="N136" s="206">
        <v>21.32</v>
      </c>
      <c r="O136" s="206">
        <v>61.33</v>
      </c>
      <c r="P136" s="206">
        <v>14.52</v>
      </c>
      <c r="Q136" s="206">
        <v>0</v>
      </c>
      <c r="R136" s="206">
        <v>0</v>
      </c>
      <c r="S136" s="206">
        <v>0</v>
      </c>
      <c r="T136" s="206"/>
      <c r="U136" s="206"/>
      <c r="V136" s="206"/>
      <c r="W136" s="206">
        <v>2.637</v>
      </c>
      <c r="X136" s="207"/>
      <c r="Y136" s="206"/>
      <c r="Z136" s="206"/>
      <c r="AA136" s="206"/>
      <c r="AB136" s="208"/>
      <c r="AC136" s="208"/>
      <c r="AD136" s="208"/>
      <c r="AE136" s="209"/>
      <c r="AF136" s="207"/>
      <c r="AG136" s="207"/>
      <c r="AH136" s="207"/>
      <c r="AI136" s="207"/>
      <c r="AJ136" s="207"/>
      <c r="AK136" s="207"/>
      <c r="AL136" s="207"/>
      <c r="AM136" s="207"/>
      <c r="AN136" s="207"/>
      <c r="AO136" s="206">
        <v>1.1539999999999999</v>
      </c>
      <c r="AP136" s="206">
        <v>1.3819999999999999</v>
      </c>
      <c r="AQ136" s="207">
        <v>1.2850953206239168</v>
      </c>
      <c r="AR136" s="207">
        <v>0.90810419681620846</v>
      </c>
      <c r="AS136" s="210">
        <v>3026</v>
      </c>
      <c r="AT136" s="210">
        <v>1912</v>
      </c>
      <c r="AU136" s="211" t="s">
        <v>380</v>
      </c>
    </row>
    <row r="137" spans="1:568" s="190" customFormat="1" ht="36.6" customHeight="1" x14ac:dyDescent="0.3">
      <c r="A137" s="256">
        <v>6</v>
      </c>
      <c r="B137" s="203">
        <v>116</v>
      </c>
      <c r="C137" s="204">
        <v>1079</v>
      </c>
      <c r="D137" s="204" t="s">
        <v>283</v>
      </c>
      <c r="E137" s="205" t="s">
        <v>200</v>
      </c>
      <c r="F137" s="226">
        <v>40</v>
      </c>
      <c r="G137" s="227" t="s">
        <v>64</v>
      </c>
      <c r="H137" s="228">
        <v>40.450000000000003</v>
      </c>
      <c r="I137" s="206">
        <v>0</v>
      </c>
      <c r="J137" s="206">
        <v>0</v>
      </c>
      <c r="K137" s="206">
        <v>0</v>
      </c>
      <c r="L137" s="206">
        <v>0</v>
      </c>
      <c r="M137" s="206">
        <v>3.18</v>
      </c>
      <c r="N137" s="206">
        <v>33.04</v>
      </c>
      <c r="O137" s="206">
        <v>52.46</v>
      </c>
      <c r="P137" s="206">
        <v>11.32</v>
      </c>
      <c r="Q137" s="206">
        <v>0</v>
      </c>
      <c r="R137" s="206">
        <v>0</v>
      </c>
      <c r="S137" s="206">
        <v>0</v>
      </c>
      <c r="T137" s="206"/>
      <c r="U137" s="206"/>
      <c r="V137" s="206"/>
      <c r="W137" s="206">
        <v>2.6379999999999999</v>
      </c>
      <c r="X137" s="207"/>
      <c r="Y137" s="206"/>
      <c r="Z137" s="206"/>
      <c r="AA137" s="206"/>
      <c r="AB137" s="208"/>
      <c r="AC137" s="208"/>
      <c r="AD137" s="208"/>
      <c r="AE137" s="209"/>
      <c r="AF137" s="207"/>
      <c r="AG137" s="207"/>
      <c r="AH137" s="207"/>
      <c r="AI137" s="207"/>
      <c r="AJ137" s="207"/>
      <c r="AK137" s="207"/>
      <c r="AL137" s="207"/>
      <c r="AM137" s="207"/>
      <c r="AN137" s="207"/>
      <c r="AO137" s="206">
        <v>1.0960000000000001</v>
      </c>
      <c r="AP137" s="206">
        <v>1.2829999999999999</v>
      </c>
      <c r="AQ137" s="207">
        <v>1.4069343065693429</v>
      </c>
      <c r="AR137" s="207">
        <v>1.0561184723304753</v>
      </c>
      <c r="AS137" s="210">
        <v>3304</v>
      </c>
      <c r="AT137" s="210">
        <v>2131</v>
      </c>
      <c r="AU137" s="211" t="s">
        <v>380</v>
      </c>
    </row>
    <row r="138" spans="1:568" s="190" customFormat="1" ht="36.6" customHeight="1" x14ac:dyDescent="0.3">
      <c r="A138" s="256">
        <v>6</v>
      </c>
      <c r="B138" s="203">
        <v>117</v>
      </c>
      <c r="C138" s="204">
        <v>1080</v>
      </c>
      <c r="D138" s="204" t="s">
        <v>283</v>
      </c>
      <c r="E138" s="205" t="s">
        <v>201</v>
      </c>
      <c r="F138" s="226">
        <v>42</v>
      </c>
      <c r="G138" s="227" t="s">
        <v>64</v>
      </c>
      <c r="H138" s="228">
        <v>42.45</v>
      </c>
      <c r="I138" s="206">
        <v>0</v>
      </c>
      <c r="J138" s="206">
        <v>0</v>
      </c>
      <c r="K138" s="206">
        <v>0</v>
      </c>
      <c r="L138" s="206">
        <v>0</v>
      </c>
      <c r="M138" s="206">
        <v>8.83</v>
      </c>
      <c r="N138" s="206">
        <v>40.68</v>
      </c>
      <c r="O138" s="206">
        <v>44.27</v>
      </c>
      <c r="P138" s="206">
        <v>6.22</v>
      </c>
      <c r="Q138" s="206">
        <v>0</v>
      </c>
      <c r="R138" s="206">
        <v>0</v>
      </c>
      <c r="S138" s="206">
        <v>0</v>
      </c>
      <c r="T138" s="206"/>
      <c r="U138" s="206"/>
      <c r="V138" s="206"/>
      <c r="W138" s="206">
        <v>2.657</v>
      </c>
      <c r="X138" s="207"/>
      <c r="Y138" s="206"/>
      <c r="Z138" s="206"/>
      <c r="AA138" s="206"/>
      <c r="AB138" s="208"/>
      <c r="AC138" s="208"/>
      <c r="AD138" s="208"/>
      <c r="AE138" s="209"/>
      <c r="AF138" s="207"/>
      <c r="AG138" s="207"/>
      <c r="AH138" s="207"/>
      <c r="AI138" s="207"/>
      <c r="AJ138" s="207"/>
      <c r="AK138" s="207"/>
      <c r="AL138" s="207"/>
      <c r="AM138" s="207"/>
      <c r="AN138" s="207"/>
      <c r="AO138" s="206">
        <v>1.1850000000000001</v>
      </c>
      <c r="AP138" s="206">
        <v>1.331</v>
      </c>
      <c r="AQ138" s="207">
        <v>1.2421940928270043</v>
      </c>
      <c r="AR138" s="207">
        <v>0.9962434259954922</v>
      </c>
      <c r="AS138" s="210">
        <v>3232</v>
      </c>
      <c r="AT138" s="210">
        <v>2537</v>
      </c>
      <c r="AU138" s="211" t="s">
        <v>380</v>
      </c>
    </row>
    <row r="139" spans="1:568" s="190" customFormat="1" ht="36.6" customHeight="1" x14ac:dyDescent="0.3">
      <c r="A139" s="256">
        <v>6</v>
      </c>
      <c r="B139" s="203">
        <v>118</v>
      </c>
      <c r="C139" s="204">
        <v>1081</v>
      </c>
      <c r="D139" s="204" t="s">
        <v>283</v>
      </c>
      <c r="E139" s="205" t="s">
        <v>202</v>
      </c>
      <c r="F139" s="226">
        <v>44</v>
      </c>
      <c r="G139" s="227" t="s">
        <v>64</v>
      </c>
      <c r="H139" s="228">
        <v>44.45</v>
      </c>
      <c r="I139" s="206">
        <v>0</v>
      </c>
      <c r="J139" s="206">
        <v>0</v>
      </c>
      <c r="K139" s="206">
        <v>0</v>
      </c>
      <c r="L139" s="206">
        <v>0</v>
      </c>
      <c r="M139" s="206">
        <v>8.84</v>
      </c>
      <c r="N139" s="206">
        <v>12.72</v>
      </c>
      <c r="O139" s="206">
        <v>66.77</v>
      </c>
      <c r="P139" s="206">
        <v>11.67</v>
      </c>
      <c r="Q139" s="206">
        <v>0</v>
      </c>
      <c r="R139" s="206">
        <v>0</v>
      </c>
      <c r="S139" s="206">
        <v>0</v>
      </c>
      <c r="T139" s="206"/>
      <c r="U139" s="206"/>
      <c r="V139" s="206"/>
      <c r="W139" s="206">
        <v>2.6520000000000001</v>
      </c>
      <c r="X139" s="207"/>
      <c r="Y139" s="206"/>
      <c r="Z139" s="206"/>
      <c r="AA139" s="206"/>
      <c r="AB139" s="208"/>
      <c r="AC139" s="208"/>
      <c r="AD139" s="208"/>
      <c r="AE139" s="209"/>
      <c r="AF139" s="207"/>
      <c r="AG139" s="207"/>
      <c r="AH139" s="207"/>
      <c r="AI139" s="207"/>
      <c r="AJ139" s="207"/>
      <c r="AK139" s="207"/>
      <c r="AL139" s="207"/>
      <c r="AM139" s="207"/>
      <c r="AN139" s="207"/>
      <c r="AO139" s="206">
        <v>1.141</v>
      </c>
      <c r="AP139" s="206">
        <v>1.3160000000000001</v>
      </c>
      <c r="AQ139" s="207">
        <v>1.3242769500438212</v>
      </c>
      <c r="AR139" s="207">
        <v>1.0151975683890577</v>
      </c>
      <c r="AS139" s="210">
        <v>3231</v>
      </c>
      <c r="AT139" s="210">
        <v>2534</v>
      </c>
      <c r="AU139" s="211" t="s">
        <v>380</v>
      </c>
    </row>
    <row r="140" spans="1:568" s="190" customFormat="1" ht="36.6" customHeight="1" x14ac:dyDescent="0.3">
      <c r="A140" s="256">
        <v>6</v>
      </c>
      <c r="B140" s="203">
        <v>119</v>
      </c>
      <c r="C140" s="204">
        <v>1082</v>
      </c>
      <c r="D140" s="204" t="s">
        <v>283</v>
      </c>
      <c r="E140" s="205" t="s">
        <v>203</v>
      </c>
      <c r="F140" s="226">
        <v>46</v>
      </c>
      <c r="G140" s="227" t="s">
        <v>64</v>
      </c>
      <c r="H140" s="228">
        <v>46.45</v>
      </c>
      <c r="I140" s="206">
        <v>0</v>
      </c>
      <c r="J140" s="206">
        <v>0</v>
      </c>
      <c r="K140" s="206">
        <v>0</v>
      </c>
      <c r="L140" s="206">
        <v>0</v>
      </c>
      <c r="M140" s="206">
        <v>3.85</v>
      </c>
      <c r="N140" s="206">
        <v>34.53</v>
      </c>
      <c r="O140" s="206">
        <v>53.73</v>
      </c>
      <c r="P140" s="206">
        <v>7.89</v>
      </c>
      <c r="Q140" s="206">
        <v>0</v>
      </c>
      <c r="R140" s="206">
        <v>0</v>
      </c>
      <c r="S140" s="206">
        <v>0</v>
      </c>
      <c r="T140" s="206"/>
      <c r="U140" s="206"/>
      <c r="V140" s="206"/>
      <c r="W140" s="206">
        <v>2.6549999999999998</v>
      </c>
      <c r="X140" s="207"/>
      <c r="Y140" s="206"/>
      <c r="Z140" s="206"/>
      <c r="AA140" s="206"/>
      <c r="AB140" s="208"/>
      <c r="AC140" s="208"/>
      <c r="AD140" s="208"/>
      <c r="AE140" s="209"/>
      <c r="AF140" s="207"/>
      <c r="AG140" s="207"/>
      <c r="AH140" s="207"/>
      <c r="AI140" s="207"/>
      <c r="AJ140" s="207"/>
      <c r="AK140" s="207"/>
      <c r="AL140" s="207"/>
      <c r="AM140" s="207"/>
      <c r="AN140" s="207"/>
      <c r="AO140" s="206">
        <v>1.1220000000000001</v>
      </c>
      <c r="AP140" s="206">
        <v>1.3640000000000001</v>
      </c>
      <c r="AQ140" s="207">
        <v>1.366310160427807</v>
      </c>
      <c r="AR140" s="207">
        <v>0.94648093841642189</v>
      </c>
      <c r="AS140" s="210">
        <v>2958</v>
      </c>
      <c r="AT140" s="210">
        <v>2251</v>
      </c>
      <c r="AU140" s="211" t="s">
        <v>380</v>
      </c>
    </row>
    <row r="141" spans="1:568" s="190" customFormat="1" ht="36.6" customHeight="1" x14ac:dyDescent="0.3">
      <c r="A141" s="256"/>
      <c r="B141" s="345" t="str">
        <f>" TRUNG BÌNH LỚP "&amp;A140</f>
        <v xml:space="preserve"> TRUNG BÌNH LỚP 6</v>
      </c>
      <c r="C141" s="346"/>
      <c r="D141" s="346"/>
      <c r="E141" s="346"/>
      <c r="F141" s="346"/>
      <c r="G141" s="346"/>
      <c r="H141" s="346"/>
      <c r="I141" s="257"/>
      <c r="J141" s="257"/>
      <c r="K141" s="257"/>
      <c r="L141" s="257"/>
      <c r="M141" s="213">
        <f t="shared" ref="M141:S141" si="4">AVERAGE(M81:M140)</f>
        <v>5.8830508474576275</v>
      </c>
      <c r="N141" s="213">
        <f t="shared" si="4"/>
        <v>26.186949152542368</v>
      </c>
      <c r="O141" s="213">
        <f t="shared" si="4"/>
        <v>55.646271186440686</v>
      </c>
      <c r="P141" s="213">
        <f t="shared" si="4"/>
        <v>12.283728813559316</v>
      </c>
      <c r="Q141" s="213">
        <f t="shared" si="4"/>
        <v>0</v>
      </c>
      <c r="R141" s="213">
        <f t="shared" si="4"/>
        <v>0</v>
      </c>
      <c r="S141" s="213">
        <f t="shared" si="4"/>
        <v>0</v>
      </c>
      <c r="T141" s="213"/>
      <c r="U141" s="213"/>
      <c r="V141" s="213"/>
      <c r="W141" s="213">
        <f>AVERAGE(W81:W140)</f>
        <v>2.6459152542372877</v>
      </c>
      <c r="X141" s="214"/>
      <c r="Y141" s="213"/>
      <c r="Z141" s="213"/>
      <c r="AA141" s="213"/>
      <c r="AB141" s="215"/>
      <c r="AC141" s="215"/>
      <c r="AD141" s="215"/>
      <c r="AE141" s="216"/>
      <c r="AF141" s="214"/>
      <c r="AG141" s="214"/>
      <c r="AH141" s="257"/>
      <c r="AI141" s="257"/>
      <c r="AJ141" s="257"/>
      <c r="AK141" s="257"/>
      <c r="AL141" s="257"/>
      <c r="AM141" s="257"/>
      <c r="AN141" s="257"/>
      <c r="AO141" s="213">
        <f>AVERAGE(AO81:AO140)</f>
        <v>1.141576271186441</v>
      </c>
      <c r="AP141" s="213">
        <f>AVERAGE(AP81:AP140)</f>
        <v>1.3244576271186446</v>
      </c>
      <c r="AQ141" s="214">
        <f>AVERAGE(AQ81:AQ140)</f>
        <v>1.3195060250500019</v>
      </c>
      <c r="AR141" s="214">
        <f>AVERAGE(AR81:AR140)</f>
        <v>1.0001966083596425</v>
      </c>
      <c r="AS141" s="217" t="str">
        <f>[1]!tbdo(AS81:AS140)</f>
        <v>31°51'</v>
      </c>
      <c r="AT141" s="217">
        <v>2400</v>
      </c>
      <c r="AU141" s="211"/>
    </row>
    <row r="142" spans="1:568" s="201" customFormat="1" ht="36.6" customHeight="1" x14ac:dyDescent="0.3">
      <c r="A142" s="177"/>
      <c r="B142" s="342" t="s">
        <v>345</v>
      </c>
      <c r="C142" s="343"/>
      <c r="D142" s="343"/>
      <c r="E142" s="343"/>
      <c r="F142" s="343"/>
      <c r="G142" s="343"/>
      <c r="H142" s="343"/>
      <c r="I142" s="343"/>
      <c r="J142" s="343"/>
      <c r="K142" s="343"/>
      <c r="L142" s="343"/>
      <c r="M142" s="343"/>
      <c r="N142" s="343"/>
      <c r="O142" s="343"/>
      <c r="P142" s="343"/>
      <c r="Q142" s="343"/>
      <c r="R142" s="343"/>
      <c r="S142" s="343"/>
      <c r="T142" s="343"/>
      <c r="U142" s="343"/>
      <c r="V142" s="343"/>
      <c r="W142" s="343"/>
      <c r="X142" s="343"/>
      <c r="Y142" s="343"/>
      <c r="Z142" s="343"/>
      <c r="AA142" s="343"/>
      <c r="AB142" s="343"/>
      <c r="AC142" s="343"/>
      <c r="AD142" s="343"/>
      <c r="AE142" s="343"/>
      <c r="AF142" s="343"/>
      <c r="AG142" s="343"/>
      <c r="AH142" s="343"/>
      <c r="AI142" s="343"/>
      <c r="AJ142" s="343"/>
      <c r="AK142" s="343"/>
      <c r="AL142" s="343"/>
      <c r="AM142" s="343"/>
      <c r="AN142" s="343"/>
      <c r="AO142" s="343"/>
      <c r="AP142" s="343"/>
      <c r="AQ142" s="343"/>
      <c r="AR142" s="343"/>
      <c r="AS142" s="343"/>
      <c r="AT142" s="343"/>
      <c r="AU142" s="344"/>
      <c r="UV142" s="18"/>
    </row>
    <row r="143" spans="1:568" s="190" customFormat="1" ht="36.6" customHeight="1" x14ac:dyDescent="0.3">
      <c r="A143" s="256">
        <v>7</v>
      </c>
      <c r="B143" s="203">
        <v>120</v>
      </c>
      <c r="C143" s="204">
        <v>921</v>
      </c>
      <c r="D143" s="204" t="s">
        <v>170</v>
      </c>
      <c r="E143" s="205" t="s">
        <v>204</v>
      </c>
      <c r="F143" s="226">
        <v>49.8</v>
      </c>
      <c r="G143" s="227" t="s">
        <v>64</v>
      </c>
      <c r="H143" s="228">
        <v>50</v>
      </c>
      <c r="I143" s="206">
        <v>0</v>
      </c>
      <c r="J143" s="206">
        <v>0</v>
      </c>
      <c r="K143" s="206">
        <v>0</v>
      </c>
      <c r="L143" s="206">
        <v>0</v>
      </c>
      <c r="M143" s="206">
        <v>0</v>
      </c>
      <c r="N143" s="206">
        <v>1.37</v>
      </c>
      <c r="O143" s="206">
        <v>4.25</v>
      </c>
      <c r="P143" s="206">
        <v>5.71</v>
      </c>
      <c r="Q143" s="206">
        <v>31.04</v>
      </c>
      <c r="R143" s="206">
        <v>18.93</v>
      </c>
      <c r="S143" s="206">
        <v>38.700000000000003</v>
      </c>
      <c r="T143" s="206">
        <v>36.46</v>
      </c>
      <c r="U143" s="206">
        <v>1.85</v>
      </c>
      <c r="V143" s="206">
        <v>1.3557086325663199</v>
      </c>
      <c r="W143" s="206">
        <v>2.7010000000000001</v>
      </c>
      <c r="X143" s="207">
        <v>0.99231599999999986</v>
      </c>
      <c r="Y143" s="206">
        <v>49.807159105282494</v>
      </c>
      <c r="Z143" s="206">
        <v>99.241028059610059</v>
      </c>
      <c r="AA143" s="206">
        <v>43.353999999999999</v>
      </c>
      <c r="AB143" s="208">
        <v>24.204000000000001</v>
      </c>
      <c r="AC143" s="208">
        <v>19.149999999999999</v>
      </c>
      <c r="AD143" s="208">
        <v>0.64</v>
      </c>
      <c r="AE143" s="209">
        <v>906</v>
      </c>
      <c r="AF143" s="207">
        <v>0.15620000000000001</v>
      </c>
      <c r="AG143" s="207">
        <v>3.5999999999999997E-2</v>
      </c>
      <c r="AH143" s="207"/>
      <c r="AI143" s="207"/>
      <c r="AJ143" s="207"/>
      <c r="AK143" s="207"/>
      <c r="AL143" s="207"/>
      <c r="AM143" s="207"/>
      <c r="AN143" s="207"/>
      <c r="AO143" s="207"/>
      <c r="AP143" s="207"/>
      <c r="AQ143" s="207"/>
      <c r="AR143" s="207"/>
      <c r="AS143" s="210"/>
      <c r="AT143" s="210"/>
      <c r="AU143" s="211" t="s">
        <v>375</v>
      </c>
    </row>
    <row r="144" spans="1:568" s="190" customFormat="1" ht="36.6" customHeight="1" x14ac:dyDescent="0.3">
      <c r="A144" s="256">
        <v>7</v>
      </c>
      <c r="B144" s="203">
        <v>121</v>
      </c>
      <c r="C144" s="204">
        <v>922</v>
      </c>
      <c r="D144" s="204" t="s">
        <v>170</v>
      </c>
      <c r="E144" s="205" t="s">
        <v>206</v>
      </c>
      <c r="F144" s="226">
        <v>51.8</v>
      </c>
      <c r="G144" s="227" t="s">
        <v>64</v>
      </c>
      <c r="H144" s="228">
        <v>52</v>
      </c>
      <c r="I144" s="206">
        <v>0</v>
      </c>
      <c r="J144" s="206">
        <v>0</v>
      </c>
      <c r="K144" s="206">
        <v>0</v>
      </c>
      <c r="L144" s="206">
        <v>0</v>
      </c>
      <c r="M144" s="206">
        <v>1.23</v>
      </c>
      <c r="N144" s="206">
        <v>2.78</v>
      </c>
      <c r="O144" s="206">
        <v>6.08</v>
      </c>
      <c r="P144" s="206">
        <v>4.49</v>
      </c>
      <c r="Q144" s="206">
        <v>28.75</v>
      </c>
      <c r="R144" s="206">
        <v>33.86</v>
      </c>
      <c r="S144" s="206">
        <v>22.81</v>
      </c>
      <c r="T144" s="206">
        <v>37.32</v>
      </c>
      <c r="U144" s="206">
        <v>1.83</v>
      </c>
      <c r="V144" s="206">
        <v>1.3326536556947277</v>
      </c>
      <c r="W144" s="206">
        <v>2.7029999999999998</v>
      </c>
      <c r="X144" s="207">
        <v>1.0282839344262293</v>
      </c>
      <c r="Y144" s="206">
        <v>50.697238043110325</v>
      </c>
      <c r="Z144" s="206">
        <v>98.101270109104277</v>
      </c>
      <c r="AA144" s="206">
        <v>41.359200000000001</v>
      </c>
      <c r="AB144" s="208">
        <v>30.139199999999999</v>
      </c>
      <c r="AC144" s="208">
        <v>11.220000000000002</v>
      </c>
      <c r="AD144" s="208">
        <v>0.64</v>
      </c>
      <c r="AE144" s="209">
        <v>914</v>
      </c>
      <c r="AF144" s="207">
        <v>0.14899999999999999</v>
      </c>
      <c r="AG144" s="207">
        <v>3.6999999999999998E-2</v>
      </c>
      <c r="AH144" s="207"/>
      <c r="AI144" s="207"/>
      <c r="AJ144" s="207"/>
      <c r="AK144" s="207"/>
      <c r="AL144" s="207"/>
      <c r="AM144" s="207"/>
      <c r="AN144" s="207"/>
      <c r="AO144" s="207"/>
      <c r="AP144" s="207"/>
      <c r="AQ144" s="207"/>
      <c r="AR144" s="207"/>
      <c r="AS144" s="210"/>
      <c r="AT144" s="210"/>
      <c r="AU144" s="211" t="s">
        <v>363</v>
      </c>
    </row>
    <row r="145" spans="1:568" s="190" customFormat="1" ht="36.6" customHeight="1" x14ac:dyDescent="0.3">
      <c r="A145" s="256">
        <v>7</v>
      </c>
      <c r="B145" s="203">
        <v>122</v>
      </c>
      <c r="C145" s="204">
        <v>923</v>
      </c>
      <c r="D145" s="204" t="s">
        <v>170</v>
      </c>
      <c r="E145" s="205" t="s">
        <v>208</v>
      </c>
      <c r="F145" s="226">
        <v>53.8</v>
      </c>
      <c r="G145" s="227" t="s">
        <v>64</v>
      </c>
      <c r="H145" s="228">
        <v>54</v>
      </c>
      <c r="I145" s="206">
        <v>0</v>
      </c>
      <c r="J145" s="206">
        <v>0</v>
      </c>
      <c r="K145" s="206">
        <v>0</v>
      </c>
      <c r="L145" s="206">
        <v>0</v>
      </c>
      <c r="M145" s="206">
        <v>0.85</v>
      </c>
      <c r="N145" s="206">
        <v>2.02</v>
      </c>
      <c r="O145" s="206">
        <v>6.51</v>
      </c>
      <c r="P145" s="206">
        <v>2.27</v>
      </c>
      <c r="Q145" s="206">
        <v>31.89</v>
      </c>
      <c r="R145" s="206">
        <v>32.97</v>
      </c>
      <c r="S145" s="206">
        <v>23.49</v>
      </c>
      <c r="T145" s="206">
        <v>37.21</v>
      </c>
      <c r="U145" s="206">
        <v>1.81</v>
      </c>
      <c r="V145" s="206">
        <v>1.3191458348516871</v>
      </c>
      <c r="W145" s="206">
        <v>2.7</v>
      </c>
      <c r="X145" s="207">
        <v>1.046779005524862</v>
      </c>
      <c r="Y145" s="206">
        <v>51.142746857344925</v>
      </c>
      <c r="Z145" s="206">
        <v>95.977278365097874</v>
      </c>
      <c r="AA145" s="206">
        <v>42.4375</v>
      </c>
      <c r="AB145" s="208">
        <v>29.6875</v>
      </c>
      <c r="AC145" s="208">
        <v>12.75</v>
      </c>
      <c r="AD145" s="208">
        <v>0.59000000000000008</v>
      </c>
      <c r="AE145" s="209">
        <v>944</v>
      </c>
      <c r="AF145" s="207">
        <v>0.1246</v>
      </c>
      <c r="AG145" s="207">
        <v>3.5000000000000003E-2</v>
      </c>
      <c r="AH145" s="207"/>
      <c r="AI145" s="207"/>
      <c r="AJ145" s="207"/>
      <c r="AK145" s="207"/>
      <c r="AL145" s="207"/>
      <c r="AM145" s="207"/>
      <c r="AN145" s="207"/>
      <c r="AO145" s="207"/>
      <c r="AP145" s="207"/>
      <c r="AQ145" s="207"/>
      <c r="AR145" s="207"/>
      <c r="AS145" s="210"/>
      <c r="AT145" s="210"/>
      <c r="AU145" s="211" t="s">
        <v>363</v>
      </c>
    </row>
    <row r="146" spans="1:568" s="190" customFormat="1" ht="36.6" customHeight="1" x14ac:dyDescent="0.3">
      <c r="A146" s="256">
        <v>7</v>
      </c>
      <c r="B146" s="203">
        <v>123</v>
      </c>
      <c r="C146" s="204">
        <v>960</v>
      </c>
      <c r="D146" s="204" t="s">
        <v>227</v>
      </c>
      <c r="E146" s="205" t="s">
        <v>204</v>
      </c>
      <c r="F146" s="226">
        <v>47.8</v>
      </c>
      <c r="G146" s="227" t="s">
        <v>64</v>
      </c>
      <c r="H146" s="228">
        <v>48</v>
      </c>
      <c r="I146" s="206">
        <v>0</v>
      </c>
      <c r="J146" s="206">
        <v>0</v>
      </c>
      <c r="K146" s="206">
        <v>0</v>
      </c>
      <c r="L146" s="206">
        <v>0</v>
      </c>
      <c r="M146" s="206">
        <v>0</v>
      </c>
      <c r="N146" s="206">
        <v>0.28999999999999998</v>
      </c>
      <c r="O146" s="206">
        <v>2.36</v>
      </c>
      <c r="P146" s="206">
        <v>5.99</v>
      </c>
      <c r="Q146" s="206">
        <v>23.08</v>
      </c>
      <c r="R146" s="206">
        <v>22.23</v>
      </c>
      <c r="S146" s="206">
        <v>46.05</v>
      </c>
      <c r="T146" s="206">
        <v>37.93</v>
      </c>
      <c r="U146" s="206">
        <v>1.83</v>
      </c>
      <c r="V146" s="206">
        <v>1.3267599506996304</v>
      </c>
      <c r="W146" s="206">
        <v>2.7029999999999998</v>
      </c>
      <c r="X146" s="207">
        <v>1.0372939344262293</v>
      </c>
      <c r="Y146" s="206">
        <v>50.915281143187926</v>
      </c>
      <c r="Z146" s="206">
        <v>98.838705787584445</v>
      </c>
      <c r="AA146" s="206">
        <v>44.887999999999998</v>
      </c>
      <c r="AB146" s="208">
        <v>25.007999999999999</v>
      </c>
      <c r="AC146" s="208">
        <v>19.88</v>
      </c>
      <c r="AD146" s="208">
        <v>0.65</v>
      </c>
      <c r="AE146" s="209">
        <v>854</v>
      </c>
      <c r="AF146" s="207">
        <v>0.125</v>
      </c>
      <c r="AG146" s="207">
        <v>3.5999999999999997E-2</v>
      </c>
      <c r="AH146" s="207"/>
      <c r="AI146" s="207"/>
      <c r="AJ146" s="207"/>
      <c r="AK146" s="207"/>
      <c r="AL146" s="207"/>
      <c r="AM146" s="207"/>
      <c r="AN146" s="207"/>
      <c r="AO146" s="207"/>
      <c r="AP146" s="207"/>
      <c r="AQ146" s="207"/>
      <c r="AR146" s="207"/>
      <c r="AS146" s="210"/>
      <c r="AT146" s="210"/>
      <c r="AU146" s="211" t="s">
        <v>376</v>
      </c>
    </row>
    <row r="147" spans="1:568" s="190" customFormat="1" ht="36.6" customHeight="1" x14ac:dyDescent="0.3">
      <c r="A147" s="256">
        <v>7</v>
      </c>
      <c r="B147" s="203">
        <v>124</v>
      </c>
      <c r="C147" s="204">
        <v>961</v>
      </c>
      <c r="D147" s="204" t="s">
        <v>227</v>
      </c>
      <c r="E147" s="205" t="s">
        <v>206</v>
      </c>
      <c r="F147" s="226">
        <v>49.8</v>
      </c>
      <c r="G147" s="227" t="s">
        <v>64</v>
      </c>
      <c r="H147" s="228">
        <v>50</v>
      </c>
      <c r="I147" s="206">
        <v>0</v>
      </c>
      <c r="J147" s="206">
        <v>0</v>
      </c>
      <c r="K147" s="206">
        <v>0</v>
      </c>
      <c r="L147" s="206">
        <v>0</v>
      </c>
      <c r="M147" s="206">
        <v>1.35</v>
      </c>
      <c r="N147" s="206">
        <v>2.76</v>
      </c>
      <c r="O147" s="206">
        <v>6.69</v>
      </c>
      <c r="P147" s="206">
        <v>6.7</v>
      </c>
      <c r="Q147" s="206">
        <v>31.27</v>
      </c>
      <c r="R147" s="206">
        <v>28.4</v>
      </c>
      <c r="S147" s="206">
        <v>22.83</v>
      </c>
      <c r="T147" s="206">
        <v>36.21</v>
      </c>
      <c r="U147" s="206">
        <v>1.8</v>
      </c>
      <c r="V147" s="206">
        <v>1.3214888774686147</v>
      </c>
      <c r="W147" s="206">
        <v>2.6840000000000002</v>
      </c>
      <c r="X147" s="207">
        <v>1.0310424444444446</v>
      </c>
      <c r="Y147" s="206">
        <v>50.764199796251319</v>
      </c>
      <c r="Z147" s="206">
        <v>94.261531640792441</v>
      </c>
      <c r="AA147" s="206">
        <v>41.014800000000001</v>
      </c>
      <c r="AB147" s="208">
        <v>29.574800000000003</v>
      </c>
      <c r="AC147" s="208">
        <v>11.439999999999998</v>
      </c>
      <c r="AD147" s="208">
        <v>0.57999999999999985</v>
      </c>
      <c r="AE147" s="209">
        <v>1017</v>
      </c>
      <c r="AF147" s="207">
        <v>0.1429</v>
      </c>
      <c r="AG147" s="207">
        <v>3.5000000000000003E-2</v>
      </c>
      <c r="AH147" s="207"/>
      <c r="AI147" s="207"/>
      <c r="AJ147" s="207"/>
      <c r="AK147" s="207"/>
      <c r="AL147" s="207"/>
      <c r="AM147" s="207"/>
      <c r="AN147" s="207"/>
      <c r="AO147" s="207"/>
      <c r="AP147" s="207"/>
      <c r="AQ147" s="207"/>
      <c r="AR147" s="207"/>
      <c r="AS147" s="210"/>
      <c r="AT147" s="210"/>
      <c r="AU147" s="211" t="s">
        <v>378</v>
      </c>
    </row>
    <row r="148" spans="1:568" s="190" customFormat="1" ht="36.6" customHeight="1" x14ac:dyDescent="0.3">
      <c r="A148" s="256">
        <v>7</v>
      </c>
      <c r="B148" s="203">
        <v>125</v>
      </c>
      <c r="C148" s="204">
        <v>962</v>
      </c>
      <c r="D148" s="204" t="s">
        <v>227</v>
      </c>
      <c r="E148" s="205" t="s">
        <v>208</v>
      </c>
      <c r="F148" s="226">
        <v>51.8</v>
      </c>
      <c r="G148" s="227" t="s">
        <v>64</v>
      </c>
      <c r="H148" s="228">
        <v>52</v>
      </c>
      <c r="I148" s="206">
        <v>0</v>
      </c>
      <c r="J148" s="206">
        <v>0</v>
      </c>
      <c r="K148" s="206">
        <v>0</v>
      </c>
      <c r="L148" s="206">
        <v>0</v>
      </c>
      <c r="M148" s="206">
        <v>0.96</v>
      </c>
      <c r="N148" s="206">
        <v>2.2799999999999998</v>
      </c>
      <c r="O148" s="206">
        <v>6.63</v>
      </c>
      <c r="P148" s="206">
        <v>3.54</v>
      </c>
      <c r="Q148" s="206">
        <v>30.96</v>
      </c>
      <c r="R148" s="206">
        <v>30.76</v>
      </c>
      <c r="S148" s="206">
        <v>24.87</v>
      </c>
      <c r="T148" s="206">
        <v>37.380000000000003</v>
      </c>
      <c r="U148" s="206">
        <v>1.83</v>
      </c>
      <c r="V148" s="206">
        <v>1.3320716261464549</v>
      </c>
      <c r="W148" s="206">
        <v>2.6880000000000002</v>
      </c>
      <c r="X148" s="207">
        <v>1.0179095081967218</v>
      </c>
      <c r="Y148" s="206">
        <v>50.443763908242012</v>
      </c>
      <c r="Z148" s="206">
        <v>98.709599616571893</v>
      </c>
      <c r="AA148" s="206">
        <v>44.337000000000003</v>
      </c>
      <c r="AB148" s="208">
        <v>28.877000000000002</v>
      </c>
      <c r="AC148" s="208">
        <v>15.46</v>
      </c>
      <c r="AD148" s="208">
        <v>0.54999999999999993</v>
      </c>
      <c r="AE148" s="209">
        <v>1056</v>
      </c>
      <c r="AF148" s="207">
        <v>0.14499999999999999</v>
      </c>
      <c r="AG148" s="207">
        <v>3.5999999999999997E-2</v>
      </c>
      <c r="AH148" s="207"/>
      <c r="AI148" s="207"/>
      <c r="AJ148" s="207"/>
      <c r="AK148" s="207"/>
      <c r="AL148" s="207"/>
      <c r="AM148" s="207"/>
      <c r="AN148" s="207"/>
      <c r="AO148" s="207"/>
      <c r="AP148" s="207"/>
      <c r="AQ148" s="207"/>
      <c r="AR148" s="207"/>
      <c r="AS148" s="210"/>
      <c r="AT148" s="210"/>
      <c r="AU148" s="211" t="s">
        <v>363</v>
      </c>
    </row>
    <row r="149" spans="1:568" s="190" customFormat="1" ht="36.6" customHeight="1" x14ac:dyDescent="0.3">
      <c r="A149" s="256">
        <v>7</v>
      </c>
      <c r="B149" s="203">
        <v>126</v>
      </c>
      <c r="C149" s="204">
        <v>963</v>
      </c>
      <c r="D149" s="204" t="s">
        <v>227</v>
      </c>
      <c r="E149" s="205" t="s">
        <v>240</v>
      </c>
      <c r="F149" s="226">
        <v>53.8</v>
      </c>
      <c r="G149" s="227" t="s">
        <v>64</v>
      </c>
      <c r="H149" s="228">
        <v>54</v>
      </c>
      <c r="I149" s="206">
        <v>0</v>
      </c>
      <c r="J149" s="206">
        <v>0</v>
      </c>
      <c r="K149" s="206">
        <v>0</v>
      </c>
      <c r="L149" s="206">
        <v>0</v>
      </c>
      <c r="M149" s="206">
        <v>0.31</v>
      </c>
      <c r="N149" s="206">
        <v>2.71</v>
      </c>
      <c r="O149" s="206">
        <v>5.54</v>
      </c>
      <c r="P149" s="206">
        <v>2.0699999999999998</v>
      </c>
      <c r="Q149" s="206">
        <v>34.770000000000003</v>
      </c>
      <c r="R149" s="206">
        <v>31.55</v>
      </c>
      <c r="S149" s="206">
        <v>23.05</v>
      </c>
      <c r="T149" s="206">
        <v>37.950000000000003</v>
      </c>
      <c r="U149" s="206">
        <v>1.82</v>
      </c>
      <c r="V149" s="206">
        <v>1.3193185936933671</v>
      </c>
      <c r="W149" s="206">
        <v>2.71</v>
      </c>
      <c r="X149" s="207">
        <v>1.0540906593406594</v>
      </c>
      <c r="Y149" s="206">
        <v>51.31665705928534</v>
      </c>
      <c r="Z149" s="206">
        <v>97.567034759922763</v>
      </c>
      <c r="AA149" s="206">
        <v>42.210100000000004</v>
      </c>
      <c r="AB149" s="208">
        <v>27.520100000000003</v>
      </c>
      <c r="AC149" s="208">
        <v>14.690000000000001</v>
      </c>
      <c r="AD149" s="208">
        <v>0.71</v>
      </c>
      <c r="AE149" s="209">
        <v>1023</v>
      </c>
      <c r="AF149" s="207">
        <v>0.14299999999999999</v>
      </c>
      <c r="AG149" s="207">
        <v>3.5999999999999997E-2</v>
      </c>
      <c r="AH149" s="207"/>
      <c r="AI149" s="207"/>
      <c r="AJ149" s="207"/>
      <c r="AK149" s="207"/>
      <c r="AL149" s="207"/>
      <c r="AM149" s="207"/>
      <c r="AN149" s="207"/>
      <c r="AO149" s="207"/>
      <c r="AP149" s="207"/>
      <c r="AQ149" s="207"/>
      <c r="AR149" s="207"/>
      <c r="AS149" s="210"/>
      <c r="AT149" s="210"/>
      <c r="AU149" s="211" t="s">
        <v>378</v>
      </c>
    </row>
    <row r="150" spans="1:568" s="190" customFormat="1" ht="36.6" customHeight="1" x14ac:dyDescent="0.3">
      <c r="A150" s="256">
        <v>7</v>
      </c>
      <c r="B150" s="203">
        <v>127</v>
      </c>
      <c r="C150" s="204">
        <v>1003</v>
      </c>
      <c r="D150" s="204" t="s">
        <v>246</v>
      </c>
      <c r="E150" s="205" t="s">
        <v>180</v>
      </c>
      <c r="F150" s="226">
        <v>51.8</v>
      </c>
      <c r="G150" s="227" t="s">
        <v>64</v>
      </c>
      <c r="H150" s="228">
        <v>52</v>
      </c>
      <c r="I150" s="206">
        <v>0</v>
      </c>
      <c r="J150" s="206">
        <v>0</v>
      </c>
      <c r="K150" s="206">
        <v>0</v>
      </c>
      <c r="L150" s="206">
        <v>0</v>
      </c>
      <c r="M150" s="206">
        <v>1.82</v>
      </c>
      <c r="N150" s="206">
        <v>2.46</v>
      </c>
      <c r="O150" s="206">
        <v>5.63</v>
      </c>
      <c r="P150" s="206">
        <v>3.27</v>
      </c>
      <c r="Q150" s="206">
        <v>35.43</v>
      </c>
      <c r="R150" s="206">
        <v>27.35</v>
      </c>
      <c r="S150" s="206">
        <v>24.04</v>
      </c>
      <c r="T150" s="206">
        <v>38.5</v>
      </c>
      <c r="U150" s="206">
        <v>1.82</v>
      </c>
      <c r="V150" s="206">
        <v>1.3140794223826715</v>
      </c>
      <c r="W150" s="206">
        <v>2.6760000000000002</v>
      </c>
      <c r="X150" s="207">
        <v>1.0364065934065936</v>
      </c>
      <c r="Y150" s="206">
        <v>50.893893035027226</v>
      </c>
      <c r="Z150" s="206">
        <v>99.406932236277072</v>
      </c>
      <c r="AA150" s="206">
        <v>42.912799999999997</v>
      </c>
      <c r="AB150" s="208">
        <v>27.152799999999999</v>
      </c>
      <c r="AC150" s="208">
        <v>15.759999999999998</v>
      </c>
      <c r="AD150" s="208">
        <v>0.7200000000000002</v>
      </c>
      <c r="AE150" s="209">
        <v>841</v>
      </c>
      <c r="AF150" s="207">
        <v>0.1227</v>
      </c>
      <c r="AG150" s="207">
        <v>3.6999999999999998E-2</v>
      </c>
      <c r="AH150" s="207"/>
      <c r="AI150" s="207"/>
      <c r="AJ150" s="207"/>
      <c r="AK150" s="207"/>
      <c r="AL150" s="207"/>
      <c r="AM150" s="207"/>
      <c r="AN150" s="207"/>
      <c r="AO150" s="207"/>
      <c r="AP150" s="207"/>
      <c r="AQ150" s="207"/>
      <c r="AR150" s="207"/>
      <c r="AS150" s="210"/>
      <c r="AT150" s="210"/>
      <c r="AU150" s="211" t="s">
        <v>363</v>
      </c>
    </row>
    <row r="151" spans="1:568" s="190" customFormat="1" ht="36.6" customHeight="1" x14ac:dyDescent="0.3">
      <c r="A151" s="256">
        <v>7</v>
      </c>
      <c r="B151" s="203">
        <v>128</v>
      </c>
      <c r="C151" s="204">
        <v>1004</v>
      </c>
      <c r="D151" s="204" t="s">
        <v>246</v>
      </c>
      <c r="E151" s="205" t="s">
        <v>182</v>
      </c>
      <c r="F151" s="226">
        <v>53.8</v>
      </c>
      <c r="G151" s="227" t="s">
        <v>64</v>
      </c>
      <c r="H151" s="228">
        <v>54</v>
      </c>
      <c r="I151" s="206">
        <v>0</v>
      </c>
      <c r="J151" s="206">
        <v>0</v>
      </c>
      <c r="K151" s="206">
        <v>0</v>
      </c>
      <c r="L151" s="206">
        <v>0</v>
      </c>
      <c r="M151" s="206">
        <v>1.03</v>
      </c>
      <c r="N151" s="206">
        <v>2.89</v>
      </c>
      <c r="O151" s="206">
        <v>4.3099999999999996</v>
      </c>
      <c r="P151" s="206">
        <v>2.79</v>
      </c>
      <c r="Q151" s="206">
        <v>27.52</v>
      </c>
      <c r="R151" s="206">
        <v>36.07</v>
      </c>
      <c r="S151" s="206">
        <v>25.39</v>
      </c>
      <c r="T151" s="206">
        <v>38.29</v>
      </c>
      <c r="U151" s="206">
        <v>1.83</v>
      </c>
      <c r="V151" s="206">
        <v>1.3233060958854581</v>
      </c>
      <c r="W151" s="206">
        <v>2.6880000000000002</v>
      </c>
      <c r="X151" s="207">
        <v>1.0312760655737705</v>
      </c>
      <c r="Y151" s="206">
        <v>50.769862504261233</v>
      </c>
      <c r="Z151" s="206">
        <v>99.802102885745256</v>
      </c>
      <c r="AA151" s="206">
        <v>42.867100000000001</v>
      </c>
      <c r="AB151" s="208">
        <v>28.9971</v>
      </c>
      <c r="AC151" s="208">
        <v>13.870000000000001</v>
      </c>
      <c r="AD151" s="208">
        <v>0.66999999999999993</v>
      </c>
      <c r="AE151" s="209">
        <v>907</v>
      </c>
      <c r="AF151" s="207">
        <v>9.3200000000000005E-2</v>
      </c>
      <c r="AG151" s="207">
        <v>3.6999999999999998E-2</v>
      </c>
      <c r="AH151" s="207"/>
      <c r="AI151" s="207"/>
      <c r="AJ151" s="207"/>
      <c r="AK151" s="207"/>
      <c r="AL151" s="207"/>
      <c r="AM151" s="207"/>
      <c r="AN151" s="207"/>
      <c r="AO151" s="207"/>
      <c r="AP151" s="207"/>
      <c r="AQ151" s="207"/>
      <c r="AR151" s="207"/>
      <c r="AS151" s="210"/>
      <c r="AT151" s="210"/>
      <c r="AU151" s="211" t="s">
        <v>378</v>
      </c>
    </row>
    <row r="152" spans="1:568" s="190" customFormat="1" ht="36.6" customHeight="1" x14ac:dyDescent="0.3">
      <c r="A152" s="256">
        <v>7</v>
      </c>
      <c r="B152" s="203">
        <v>129</v>
      </c>
      <c r="C152" s="204">
        <v>1083</v>
      </c>
      <c r="D152" s="204" t="s">
        <v>283</v>
      </c>
      <c r="E152" s="205" t="s">
        <v>190</v>
      </c>
      <c r="F152" s="226">
        <v>47.8</v>
      </c>
      <c r="G152" s="227" t="s">
        <v>64</v>
      </c>
      <c r="H152" s="228">
        <v>48</v>
      </c>
      <c r="I152" s="206">
        <v>0</v>
      </c>
      <c r="J152" s="206">
        <v>0</v>
      </c>
      <c r="K152" s="206">
        <v>0</v>
      </c>
      <c r="L152" s="206">
        <v>0</v>
      </c>
      <c r="M152" s="206">
        <v>0</v>
      </c>
      <c r="N152" s="206">
        <v>2.86</v>
      </c>
      <c r="O152" s="206">
        <v>5.6</v>
      </c>
      <c r="P152" s="206">
        <v>7.9</v>
      </c>
      <c r="Q152" s="206">
        <v>24.89</v>
      </c>
      <c r="R152" s="206">
        <v>34.6</v>
      </c>
      <c r="S152" s="206">
        <v>24.15</v>
      </c>
      <c r="T152" s="206">
        <v>39.11</v>
      </c>
      <c r="U152" s="206">
        <v>1.8</v>
      </c>
      <c r="V152" s="206">
        <v>1.2939400474444684</v>
      </c>
      <c r="W152" s="206">
        <v>2.6760000000000002</v>
      </c>
      <c r="X152" s="207">
        <v>1.0681020000000001</v>
      </c>
      <c r="Y152" s="206">
        <v>51.646485521507167</v>
      </c>
      <c r="Z152" s="206">
        <v>97.985360948673431</v>
      </c>
      <c r="AA152" s="206">
        <v>46.414000000000001</v>
      </c>
      <c r="AB152" s="208">
        <v>29.814</v>
      </c>
      <c r="AC152" s="208">
        <v>16.600000000000001</v>
      </c>
      <c r="AD152" s="208">
        <v>0.55999999999999994</v>
      </c>
      <c r="AE152" s="209">
        <v>913</v>
      </c>
      <c r="AF152" s="207">
        <v>0.12609999999999999</v>
      </c>
      <c r="AG152" s="207">
        <v>3.5000000000000003E-2</v>
      </c>
      <c r="AH152" s="207"/>
      <c r="AI152" s="207"/>
      <c r="AJ152" s="207"/>
      <c r="AK152" s="207"/>
      <c r="AL152" s="207"/>
      <c r="AM152" s="207"/>
      <c r="AN152" s="207"/>
      <c r="AO152" s="207"/>
      <c r="AP152" s="207"/>
      <c r="AQ152" s="207"/>
      <c r="AR152" s="207"/>
      <c r="AS152" s="210"/>
      <c r="AT152" s="210"/>
      <c r="AU152" s="211" t="s">
        <v>363</v>
      </c>
    </row>
    <row r="153" spans="1:568" s="190" customFormat="1" ht="36.6" customHeight="1" x14ac:dyDescent="0.3">
      <c r="A153" s="256">
        <v>7</v>
      </c>
      <c r="B153" s="203">
        <v>130</v>
      </c>
      <c r="C153" s="204">
        <v>1084</v>
      </c>
      <c r="D153" s="204" t="s">
        <v>283</v>
      </c>
      <c r="E153" s="205" t="s">
        <v>192</v>
      </c>
      <c r="F153" s="226">
        <v>49.8</v>
      </c>
      <c r="G153" s="227" t="s">
        <v>64</v>
      </c>
      <c r="H153" s="228">
        <v>50</v>
      </c>
      <c r="I153" s="206">
        <v>0</v>
      </c>
      <c r="J153" s="206">
        <v>0</v>
      </c>
      <c r="K153" s="206">
        <v>0</v>
      </c>
      <c r="L153" s="206">
        <v>0</v>
      </c>
      <c r="M153" s="206">
        <v>0</v>
      </c>
      <c r="N153" s="206">
        <v>1.25</v>
      </c>
      <c r="O153" s="206">
        <v>2.02</v>
      </c>
      <c r="P153" s="206">
        <v>1.88</v>
      </c>
      <c r="Q153" s="206">
        <v>19.98</v>
      </c>
      <c r="R153" s="206">
        <v>29.32</v>
      </c>
      <c r="S153" s="206">
        <v>45.55</v>
      </c>
      <c r="T153" s="206">
        <v>39.94</v>
      </c>
      <c r="U153" s="206">
        <v>1.82</v>
      </c>
      <c r="V153" s="206">
        <v>1.3005573817350293</v>
      </c>
      <c r="W153" s="206">
        <v>2.7170000000000001</v>
      </c>
      <c r="X153" s="207">
        <v>1.0891042857142856</v>
      </c>
      <c r="Y153" s="206">
        <v>52.132595445895127</v>
      </c>
      <c r="Z153" s="206">
        <v>99.638741141147449</v>
      </c>
      <c r="AA153" s="206">
        <v>45.623999999999995</v>
      </c>
      <c r="AB153" s="208">
        <v>26.023999999999997</v>
      </c>
      <c r="AC153" s="208">
        <v>19.599999999999998</v>
      </c>
      <c r="AD153" s="208">
        <v>0.71000000000000008</v>
      </c>
      <c r="AE153" s="209">
        <v>824</v>
      </c>
      <c r="AF153" s="207">
        <v>0.14910000000000001</v>
      </c>
      <c r="AG153" s="207">
        <v>3.5999999999999997E-2</v>
      </c>
      <c r="AH153" s="207"/>
      <c r="AI153" s="207"/>
      <c r="AJ153" s="207"/>
      <c r="AK153" s="207"/>
      <c r="AL153" s="207"/>
      <c r="AM153" s="207"/>
      <c r="AN153" s="207"/>
      <c r="AO153" s="207"/>
      <c r="AP153" s="207"/>
      <c r="AQ153" s="207"/>
      <c r="AR153" s="207"/>
      <c r="AS153" s="210"/>
      <c r="AT153" s="210"/>
      <c r="AU153" s="211" t="s">
        <v>376</v>
      </c>
    </row>
    <row r="154" spans="1:568" s="192" customFormat="1" ht="36.6" customHeight="1" x14ac:dyDescent="0.3">
      <c r="A154" s="256">
        <v>7</v>
      </c>
      <c r="B154" s="203">
        <v>131</v>
      </c>
      <c r="C154" s="204">
        <v>1046</v>
      </c>
      <c r="D154" s="204" t="s">
        <v>266</v>
      </c>
      <c r="E154" s="205" t="s">
        <v>190</v>
      </c>
      <c r="F154" s="226">
        <v>51.8</v>
      </c>
      <c r="G154" s="227" t="s">
        <v>64</v>
      </c>
      <c r="H154" s="228">
        <v>52</v>
      </c>
      <c r="I154" s="206">
        <v>0</v>
      </c>
      <c r="J154" s="206">
        <v>0</v>
      </c>
      <c r="K154" s="206">
        <v>0</v>
      </c>
      <c r="L154" s="206">
        <v>0</v>
      </c>
      <c r="M154" s="206">
        <v>2.11</v>
      </c>
      <c r="N154" s="206">
        <v>2.2799999999999998</v>
      </c>
      <c r="O154" s="206">
        <v>5.56</v>
      </c>
      <c r="P154" s="206">
        <v>1.7</v>
      </c>
      <c r="Q154" s="206">
        <v>29.39</v>
      </c>
      <c r="R154" s="206">
        <v>38.700000000000003</v>
      </c>
      <c r="S154" s="206">
        <v>20.260000000000002</v>
      </c>
      <c r="T154" s="206">
        <v>35.520000000000003</v>
      </c>
      <c r="U154" s="206">
        <v>1.8</v>
      </c>
      <c r="V154" s="206">
        <v>1.3282172373081464</v>
      </c>
      <c r="W154" s="206">
        <v>2.677</v>
      </c>
      <c r="X154" s="207">
        <v>1.0154835555555555</v>
      </c>
      <c r="Y154" s="206">
        <v>50.384115154719964</v>
      </c>
      <c r="Z154" s="206">
        <v>93.637203162762546</v>
      </c>
      <c r="AA154" s="206">
        <v>39.9375</v>
      </c>
      <c r="AB154" s="208">
        <v>25.687500000000004</v>
      </c>
      <c r="AC154" s="208">
        <v>14.249999999999996</v>
      </c>
      <c r="AD154" s="208">
        <v>0.69000000000000017</v>
      </c>
      <c r="AE154" s="209">
        <v>947</v>
      </c>
      <c r="AF154" s="207">
        <v>0.125</v>
      </c>
      <c r="AG154" s="207">
        <v>3.6999999999999998E-2</v>
      </c>
      <c r="AH154" s="207"/>
      <c r="AI154" s="207"/>
      <c r="AJ154" s="207"/>
      <c r="AK154" s="207"/>
      <c r="AL154" s="207"/>
      <c r="AM154" s="207"/>
      <c r="AN154" s="207"/>
      <c r="AO154" s="207"/>
      <c r="AP154" s="207"/>
      <c r="AQ154" s="207"/>
      <c r="AR154" s="207"/>
      <c r="AS154" s="210"/>
      <c r="AT154" s="210"/>
      <c r="AU154" s="211" t="s">
        <v>363</v>
      </c>
    </row>
    <row r="155" spans="1:568" s="192" customFormat="1" ht="36.6" customHeight="1" x14ac:dyDescent="0.3">
      <c r="A155" s="256">
        <v>7</v>
      </c>
      <c r="B155" s="203">
        <v>132</v>
      </c>
      <c r="C155" s="204">
        <v>1047</v>
      </c>
      <c r="D155" s="204" t="s">
        <v>266</v>
      </c>
      <c r="E155" s="205" t="s">
        <v>192</v>
      </c>
      <c r="F155" s="226">
        <v>53.8</v>
      </c>
      <c r="G155" s="227" t="s">
        <v>64</v>
      </c>
      <c r="H155" s="228">
        <v>54</v>
      </c>
      <c r="I155" s="206">
        <v>0</v>
      </c>
      <c r="J155" s="206">
        <v>0</v>
      </c>
      <c r="K155" s="206">
        <v>0</v>
      </c>
      <c r="L155" s="206">
        <v>0</v>
      </c>
      <c r="M155" s="206">
        <v>0.3</v>
      </c>
      <c r="N155" s="206">
        <v>2.15</v>
      </c>
      <c r="O155" s="206">
        <v>3.83</v>
      </c>
      <c r="P155" s="206">
        <v>4.93</v>
      </c>
      <c r="Q155" s="206">
        <v>38.51</v>
      </c>
      <c r="R155" s="206">
        <v>26.72</v>
      </c>
      <c r="S155" s="206">
        <v>23.56</v>
      </c>
      <c r="T155" s="206">
        <v>37.69</v>
      </c>
      <c r="U155" s="206">
        <v>1.81</v>
      </c>
      <c r="V155" s="206">
        <v>1.3145471711816399</v>
      </c>
      <c r="W155" s="206">
        <v>2.6819999999999999</v>
      </c>
      <c r="X155" s="207">
        <v>1.0402462983425413</v>
      </c>
      <c r="Y155" s="206">
        <v>50.986309799342287</v>
      </c>
      <c r="Z155" s="206">
        <v>97.173698345345116</v>
      </c>
      <c r="AA155" s="206">
        <v>41.850999999999999</v>
      </c>
      <c r="AB155" s="208">
        <v>27.980999999999998</v>
      </c>
      <c r="AC155" s="208">
        <v>13.870000000000001</v>
      </c>
      <c r="AD155" s="208">
        <v>0.7</v>
      </c>
      <c r="AE155" s="209">
        <v>911</v>
      </c>
      <c r="AF155" s="207">
        <v>0.13200000000000001</v>
      </c>
      <c r="AG155" s="207">
        <v>3.5999999999999997E-2</v>
      </c>
      <c r="AH155" s="207"/>
      <c r="AI155" s="207"/>
      <c r="AJ155" s="207"/>
      <c r="AK155" s="207"/>
      <c r="AL155" s="207"/>
      <c r="AM155" s="207"/>
      <c r="AN155" s="207"/>
      <c r="AO155" s="207"/>
      <c r="AP155" s="207"/>
      <c r="AQ155" s="207"/>
      <c r="AR155" s="207"/>
      <c r="AS155" s="210"/>
      <c r="AT155" s="210"/>
      <c r="AU155" s="211" t="s">
        <v>384</v>
      </c>
    </row>
    <row r="156" spans="1:568" s="193" customFormat="1" ht="36.6" customHeight="1" x14ac:dyDescent="0.3">
      <c r="A156" s="256"/>
      <c r="B156" s="345" t="str">
        <f>" TRUNG BÌNH LỚP "&amp;A155</f>
        <v xml:space="preserve"> TRUNG BÌNH LỚP 7</v>
      </c>
      <c r="C156" s="346"/>
      <c r="D156" s="346"/>
      <c r="E156" s="346"/>
      <c r="F156" s="346"/>
      <c r="G156" s="346"/>
      <c r="H156" s="346"/>
      <c r="I156" s="257"/>
      <c r="J156" s="257"/>
      <c r="K156" s="257"/>
      <c r="L156" s="257"/>
      <c r="M156" s="213">
        <f t="shared" ref="M156:AD156" si="5">AVERAGE(M143:M155)</f>
        <v>0.76615384615384619</v>
      </c>
      <c r="N156" s="213">
        <f t="shared" si="5"/>
        <v>2.1615384615384614</v>
      </c>
      <c r="O156" s="213">
        <f t="shared" si="5"/>
        <v>5.0007692307692322</v>
      </c>
      <c r="P156" s="213">
        <f t="shared" si="5"/>
        <v>4.0953846153846154</v>
      </c>
      <c r="Q156" s="213">
        <f t="shared" si="5"/>
        <v>29.806153846153848</v>
      </c>
      <c r="R156" s="213">
        <f t="shared" si="5"/>
        <v>30.112307692307695</v>
      </c>
      <c r="S156" s="213">
        <f t="shared" si="5"/>
        <v>28.057692307692307</v>
      </c>
      <c r="T156" s="213">
        <f t="shared" si="5"/>
        <v>37.65461538461539</v>
      </c>
      <c r="U156" s="213">
        <f t="shared" si="5"/>
        <v>1.8192307692307694</v>
      </c>
      <c r="V156" s="213">
        <f t="shared" si="5"/>
        <v>1.3216765020814012</v>
      </c>
      <c r="W156" s="213">
        <f t="shared" si="5"/>
        <v>2.6926923076923073</v>
      </c>
      <c r="X156" s="214">
        <f t="shared" si="5"/>
        <v>1.0375641757655301</v>
      </c>
      <c r="Y156" s="213">
        <f t="shared" si="5"/>
        <v>50.915408259496722</v>
      </c>
      <c r="Z156" s="213">
        <f t="shared" si="5"/>
        <v>97.718499004510349</v>
      </c>
      <c r="AA156" s="213">
        <f t="shared" si="5"/>
        <v>43.015923076923073</v>
      </c>
      <c r="AB156" s="215">
        <f t="shared" si="5"/>
        <v>27.743615384615389</v>
      </c>
      <c r="AC156" s="215">
        <f t="shared" si="5"/>
        <v>15.272307692307692</v>
      </c>
      <c r="AD156" s="215">
        <f t="shared" si="5"/>
        <v>0.64692307692307693</v>
      </c>
      <c r="AE156" s="216" t="str">
        <f>[1]!tbdo(AE143:AE155)</f>
        <v>9°27'</v>
      </c>
      <c r="AF156" s="214">
        <f>AVERAGE(AF143:AF155)</f>
        <v>0.13336923076923077</v>
      </c>
      <c r="AG156" s="214">
        <f>AVERAGE(AG143:AG155)</f>
        <v>3.6076923076923069E-2</v>
      </c>
      <c r="AH156" s="257"/>
      <c r="AI156" s="257"/>
      <c r="AJ156" s="257"/>
      <c r="AK156" s="257"/>
      <c r="AL156" s="257"/>
      <c r="AM156" s="257"/>
      <c r="AN156" s="257"/>
      <c r="AO156" s="257"/>
      <c r="AP156" s="257"/>
      <c r="AQ156" s="257"/>
      <c r="AR156" s="257"/>
      <c r="AS156" s="257"/>
      <c r="AT156" s="257"/>
      <c r="AU156" s="211"/>
    </row>
    <row r="157" spans="1:568" s="201" customFormat="1" ht="36.6" customHeight="1" x14ac:dyDescent="0.3">
      <c r="A157" s="177"/>
      <c r="B157" s="342" t="s">
        <v>346</v>
      </c>
      <c r="C157" s="343"/>
      <c r="D157" s="343"/>
      <c r="E157" s="343"/>
      <c r="F157" s="343"/>
      <c r="G157" s="343"/>
      <c r="H157" s="343"/>
      <c r="I157" s="343"/>
      <c r="J157" s="343"/>
      <c r="K157" s="343"/>
      <c r="L157" s="343"/>
      <c r="M157" s="343"/>
      <c r="N157" s="343"/>
      <c r="O157" s="343"/>
      <c r="P157" s="343"/>
      <c r="Q157" s="343"/>
      <c r="R157" s="343"/>
      <c r="S157" s="343"/>
      <c r="T157" s="343"/>
      <c r="U157" s="343"/>
      <c r="V157" s="343"/>
      <c r="W157" s="343"/>
      <c r="X157" s="343"/>
      <c r="Y157" s="343"/>
      <c r="Z157" s="343"/>
      <c r="AA157" s="343"/>
      <c r="AB157" s="343"/>
      <c r="AC157" s="343"/>
      <c r="AD157" s="343"/>
      <c r="AE157" s="343"/>
      <c r="AF157" s="343"/>
      <c r="AG157" s="343"/>
      <c r="AH157" s="343"/>
      <c r="AI157" s="343"/>
      <c r="AJ157" s="343"/>
      <c r="AK157" s="343"/>
      <c r="AL157" s="343"/>
      <c r="AM157" s="343"/>
      <c r="AN157" s="343"/>
      <c r="AO157" s="343"/>
      <c r="AP157" s="343"/>
      <c r="AQ157" s="343"/>
      <c r="AR157" s="343"/>
      <c r="AS157" s="343"/>
      <c r="AT157" s="343"/>
      <c r="AU157" s="344"/>
      <c r="UV157" s="18"/>
    </row>
    <row r="158" spans="1:568" s="190" customFormat="1" ht="36.6" customHeight="1" x14ac:dyDescent="0.3">
      <c r="A158" s="256">
        <v>8</v>
      </c>
      <c r="B158" s="203">
        <v>133</v>
      </c>
      <c r="C158" s="204">
        <v>924</v>
      </c>
      <c r="D158" s="204" t="s">
        <v>170</v>
      </c>
      <c r="E158" s="205" t="s">
        <v>209</v>
      </c>
      <c r="F158" s="226">
        <v>56</v>
      </c>
      <c r="G158" s="227" t="s">
        <v>64</v>
      </c>
      <c r="H158" s="228">
        <v>56.45</v>
      </c>
      <c r="I158" s="206">
        <v>0</v>
      </c>
      <c r="J158" s="206">
        <v>0</v>
      </c>
      <c r="K158" s="206">
        <v>0</v>
      </c>
      <c r="L158" s="206">
        <v>0</v>
      </c>
      <c r="M158" s="206">
        <v>6.5</v>
      </c>
      <c r="N158" s="206">
        <v>25.31</v>
      </c>
      <c r="O158" s="206">
        <v>53.07</v>
      </c>
      <c r="P158" s="206">
        <v>15.12</v>
      </c>
      <c r="Q158" s="206">
        <v>0</v>
      </c>
      <c r="R158" s="206">
        <v>0</v>
      </c>
      <c r="S158" s="206">
        <v>0</v>
      </c>
      <c r="T158" s="206"/>
      <c r="U158" s="206"/>
      <c r="V158" s="206"/>
      <c r="W158" s="206">
        <v>2.6379999999999999</v>
      </c>
      <c r="X158" s="207"/>
      <c r="Y158" s="206"/>
      <c r="Z158" s="206"/>
      <c r="AA158" s="206"/>
      <c r="AB158" s="208"/>
      <c r="AC158" s="208"/>
      <c r="AD158" s="208"/>
      <c r="AE158" s="209"/>
      <c r="AF158" s="207"/>
      <c r="AG158" s="207"/>
      <c r="AH158" s="207"/>
      <c r="AI158" s="207"/>
      <c r="AJ158" s="207"/>
      <c r="AK158" s="207"/>
      <c r="AL158" s="207"/>
      <c r="AM158" s="207"/>
      <c r="AN158" s="207"/>
      <c r="AO158" s="206">
        <v>1.0900000000000001</v>
      </c>
      <c r="AP158" s="206">
        <v>1.25</v>
      </c>
      <c r="AQ158" s="207">
        <v>1.4201834862385319</v>
      </c>
      <c r="AR158" s="207">
        <v>1.1103999999999998</v>
      </c>
      <c r="AS158" s="210">
        <v>2937</v>
      </c>
      <c r="AT158" s="210">
        <v>2645</v>
      </c>
      <c r="AU158" s="211" t="s">
        <v>380</v>
      </c>
    </row>
    <row r="159" spans="1:568" s="190" customFormat="1" ht="36.6" customHeight="1" x14ac:dyDescent="0.3">
      <c r="A159" s="256">
        <v>8</v>
      </c>
      <c r="B159" s="203">
        <v>134</v>
      </c>
      <c r="C159" s="204">
        <v>964</v>
      </c>
      <c r="D159" s="204" t="s">
        <v>227</v>
      </c>
      <c r="E159" s="205" t="s">
        <v>203</v>
      </c>
      <c r="F159" s="226">
        <v>56</v>
      </c>
      <c r="G159" s="227" t="s">
        <v>64</v>
      </c>
      <c r="H159" s="228">
        <v>56.45</v>
      </c>
      <c r="I159" s="206">
        <v>0</v>
      </c>
      <c r="J159" s="206">
        <v>0</v>
      </c>
      <c r="K159" s="206">
        <v>0</v>
      </c>
      <c r="L159" s="206">
        <v>0</v>
      </c>
      <c r="M159" s="206">
        <v>4.9800000000000004</v>
      </c>
      <c r="N159" s="206">
        <v>35.200000000000003</v>
      </c>
      <c r="O159" s="206">
        <v>54.28</v>
      </c>
      <c r="P159" s="206">
        <v>5.54</v>
      </c>
      <c r="Q159" s="206">
        <v>0</v>
      </c>
      <c r="R159" s="206">
        <v>0</v>
      </c>
      <c r="S159" s="206">
        <v>0</v>
      </c>
      <c r="T159" s="206"/>
      <c r="U159" s="206"/>
      <c r="V159" s="206"/>
      <c r="W159" s="206">
        <v>2.6440000000000001</v>
      </c>
      <c r="X159" s="207"/>
      <c r="Y159" s="206"/>
      <c r="Z159" s="206"/>
      <c r="AA159" s="206"/>
      <c r="AB159" s="208"/>
      <c r="AC159" s="208"/>
      <c r="AD159" s="208"/>
      <c r="AE159" s="209"/>
      <c r="AF159" s="207"/>
      <c r="AG159" s="207"/>
      <c r="AH159" s="207"/>
      <c r="AI159" s="207"/>
      <c r="AJ159" s="207"/>
      <c r="AK159" s="207"/>
      <c r="AL159" s="207"/>
      <c r="AM159" s="207"/>
      <c r="AN159" s="207"/>
      <c r="AO159" s="206">
        <v>1.181</v>
      </c>
      <c r="AP159" s="206">
        <v>1.403</v>
      </c>
      <c r="AQ159" s="207">
        <v>1.2387806943268416</v>
      </c>
      <c r="AR159" s="207">
        <v>0.88453314326443344</v>
      </c>
      <c r="AS159" s="210">
        <v>3326</v>
      </c>
      <c r="AT159" s="210">
        <v>2517</v>
      </c>
      <c r="AU159" s="211" t="s">
        <v>380</v>
      </c>
    </row>
    <row r="160" spans="1:568" s="190" customFormat="1" ht="36.6" customHeight="1" x14ac:dyDescent="0.3">
      <c r="A160" s="256">
        <v>8</v>
      </c>
      <c r="B160" s="203">
        <v>135</v>
      </c>
      <c r="C160" s="204">
        <v>965</v>
      </c>
      <c r="D160" s="204" t="s">
        <v>227</v>
      </c>
      <c r="E160" s="205" t="s">
        <v>209</v>
      </c>
      <c r="F160" s="226">
        <v>58</v>
      </c>
      <c r="G160" s="227" t="s">
        <v>64</v>
      </c>
      <c r="H160" s="228">
        <v>58.45</v>
      </c>
      <c r="I160" s="206">
        <v>0</v>
      </c>
      <c r="J160" s="206">
        <v>0</v>
      </c>
      <c r="K160" s="206">
        <v>0</v>
      </c>
      <c r="L160" s="206">
        <v>0</v>
      </c>
      <c r="M160" s="206">
        <v>6.47</v>
      </c>
      <c r="N160" s="206">
        <v>32.56</v>
      </c>
      <c r="O160" s="206">
        <v>44.38</v>
      </c>
      <c r="P160" s="206">
        <v>16.59</v>
      </c>
      <c r="Q160" s="206">
        <v>0</v>
      </c>
      <c r="R160" s="206">
        <v>0</v>
      </c>
      <c r="S160" s="206">
        <v>0</v>
      </c>
      <c r="T160" s="206"/>
      <c r="U160" s="206"/>
      <c r="V160" s="206"/>
      <c r="W160" s="206">
        <v>2.6379999999999999</v>
      </c>
      <c r="X160" s="207"/>
      <c r="Y160" s="206"/>
      <c r="Z160" s="206"/>
      <c r="AA160" s="206"/>
      <c r="AB160" s="208"/>
      <c r="AC160" s="208"/>
      <c r="AD160" s="208"/>
      <c r="AE160" s="209"/>
      <c r="AF160" s="207"/>
      <c r="AG160" s="207"/>
      <c r="AH160" s="207"/>
      <c r="AI160" s="207"/>
      <c r="AJ160" s="207"/>
      <c r="AK160" s="207"/>
      <c r="AL160" s="207"/>
      <c r="AM160" s="207"/>
      <c r="AN160" s="207"/>
      <c r="AO160" s="206">
        <v>1.163</v>
      </c>
      <c r="AP160" s="206">
        <v>1.339</v>
      </c>
      <c r="AQ160" s="207">
        <v>1.2682717110920034</v>
      </c>
      <c r="AR160" s="207">
        <v>0.97012696041822255</v>
      </c>
      <c r="AS160" s="210">
        <v>3328</v>
      </c>
      <c r="AT160" s="210">
        <v>2333</v>
      </c>
      <c r="AU160" s="211" t="s">
        <v>380</v>
      </c>
    </row>
    <row r="161" spans="1:568" s="190" customFormat="1" ht="36.6" customHeight="1" x14ac:dyDescent="0.3">
      <c r="A161" s="256">
        <v>8</v>
      </c>
      <c r="B161" s="203">
        <v>136</v>
      </c>
      <c r="C161" s="204">
        <v>1005</v>
      </c>
      <c r="D161" s="204" t="s">
        <v>246</v>
      </c>
      <c r="E161" s="205" t="s">
        <v>218</v>
      </c>
      <c r="F161" s="226">
        <v>56</v>
      </c>
      <c r="G161" s="227" t="s">
        <v>64</v>
      </c>
      <c r="H161" s="228">
        <v>56.45</v>
      </c>
      <c r="I161" s="206">
        <v>0</v>
      </c>
      <c r="J161" s="206">
        <v>0</v>
      </c>
      <c r="K161" s="206">
        <v>0</v>
      </c>
      <c r="L161" s="206">
        <v>0</v>
      </c>
      <c r="M161" s="206">
        <v>1.59</v>
      </c>
      <c r="N161" s="206">
        <v>24.57</v>
      </c>
      <c r="O161" s="206">
        <v>57.71</v>
      </c>
      <c r="P161" s="206">
        <v>16.13</v>
      </c>
      <c r="Q161" s="206">
        <v>0</v>
      </c>
      <c r="R161" s="206">
        <v>0</v>
      </c>
      <c r="S161" s="206">
        <v>0</v>
      </c>
      <c r="T161" s="206"/>
      <c r="U161" s="206"/>
      <c r="V161" s="206"/>
      <c r="W161" s="206">
        <v>2.649</v>
      </c>
      <c r="X161" s="207"/>
      <c r="Y161" s="206"/>
      <c r="Z161" s="206"/>
      <c r="AA161" s="206"/>
      <c r="AB161" s="208"/>
      <c r="AC161" s="208"/>
      <c r="AD161" s="208"/>
      <c r="AE161" s="209"/>
      <c r="AF161" s="207"/>
      <c r="AG161" s="207"/>
      <c r="AH161" s="207"/>
      <c r="AI161" s="207"/>
      <c r="AJ161" s="207"/>
      <c r="AK161" s="207"/>
      <c r="AL161" s="207"/>
      <c r="AM161" s="207"/>
      <c r="AN161" s="207"/>
      <c r="AO161" s="206">
        <v>1.1579999999999999</v>
      </c>
      <c r="AP161" s="206">
        <v>1.393</v>
      </c>
      <c r="AQ161" s="207">
        <v>1.2875647668393784</v>
      </c>
      <c r="AR161" s="207">
        <v>0.90165111270638909</v>
      </c>
      <c r="AS161" s="210">
        <v>3158</v>
      </c>
      <c r="AT161" s="210">
        <v>2622</v>
      </c>
      <c r="AU161" s="211" t="s">
        <v>279</v>
      </c>
    </row>
    <row r="162" spans="1:568" s="190" customFormat="1" ht="36.6" customHeight="1" x14ac:dyDescent="0.3">
      <c r="A162" s="256">
        <v>8</v>
      </c>
      <c r="B162" s="203">
        <v>137</v>
      </c>
      <c r="C162" s="204">
        <v>1006</v>
      </c>
      <c r="D162" s="204" t="s">
        <v>246</v>
      </c>
      <c r="E162" s="205" t="s">
        <v>220</v>
      </c>
      <c r="F162" s="226">
        <v>58</v>
      </c>
      <c r="G162" s="227" t="s">
        <v>64</v>
      </c>
      <c r="H162" s="228">
        <v>58.45</v>
      </c>
      <c r="I162" s="206">
        <v>0</v>
      </c>
      <c r="J162" s="206">
        <v>0</v>
      </c>
      <c r="K162" s="206">
        <v>0</v>
      </c>
      <c r="L162" s="206">
        <v>0</v>
      </c>
      <c r="M162" s="206">
        <v>1.79</v>
      </c>
      <c r="N162" s="206">
        <v>20.85</v>
      </c>
      <c r="O162" s="206">
        <v>63.79</v>
      </c>
      <c r="P162" s="206">
        <v>13.57</v>
      </c>
      <c r="Q162" s="206">
        <v>0</v>
      </c>
      <c r="R162" s="206">
        <v>0</v>
      </c>
      <c r="S162" s="206">
        <v>0</v>
      </c>
      <c r="T162" s="206"/>
      <c r="U162" s="206"/>
      <c r="V162" s="206"/>
      <c r="W162" s="206">
        <v>2.6539999999999999</v>
      </c>
      <c r="X162" s="207"/>
      <c r="Y162" s="206"/>
      <c r="Z162" s="206"/>
      <c r="AA162" s="206"/>
      <c r="AB162" s="208"/>
      <c r="AC162" s="208"/>
      <c r="AD162" s="208"/>
      <c r="AE162" s="209"/>
      <c r="AF162" s="207"/>
      <c r="AG162" s="207"/>
      <c r="AH162" s="207"/>
      <c r="AI162" s="207"/>
      <c r="AJ162" s="207"/>
      <c r="AK162" s="207"/>
      <c r="AL162" s="207"/>
      <c r="AM162" s="207"/>
      <c r="AN162" s="207"/>
      <c r="AO162" s="206">
        <v>1.181</v>
      </c>
      <c r="AP162" s="206">
        <v>1.365</v>
      </c>
      <c r="AQ162" s="207">
        <v>1.2472480948348856</v>
      </c>
      <c r="AR162" s="207">
        <v>0.9443223443223443</v>
      </c>
      <c r="AS162" s="210">
        <v>3259</v>
      </c>
      <c r="AT162" s="210">
        <v>2246</v>
      </c>
      <c r="AU162" s="211" t="s">
        <v>279</v>
      </c>
    </row>
    <row r="163" spans="1:568" s="190" customFormat="1" ht="36.6" customHeight="1" x14ac:dyDescent="0.3">
      <c r="A163" s="256">
        <v>8</v>
      </c>
      <c r="B163" s="203">
        <v>138</v>
      </c>
      <c r="C163" s="204">
        <v>1007</v>
      </c>
      <c r="D163" s="204" t="s">
        <v>246</v>
      </c>
      <c r="E163" s="205" t="s">
        <v>221</v>
      </c>
      <c r="F163" s="226">
        <v>60</v>
      </c>
      <c r="G163" s="227" t="s">
        <v>64</v>
      </c>
      <c r="H163" s="228">
        <v>60.45</v>
      </c>
      <c r="I163" s="206">
        <v>0</v>
      </c>
      <c r="J163" s="206">
        <v>0</v>
      </c>
      <c r="K163" s="206">
        <v>0</v>
      </c>
      <c r="L163" s="206">
        <v>0</v>
      </c>
      <c r="M163" s="206">
        <v>3.14</v>
      </c>
      <c r="N163" s="206">
        <v>21.15</v>
      </c>
      <c r="O163" s="206">
        <v>58.63</v>
      </c>
      <c r="P163" s="206">
        <v>17.079999999999998</v>
      </c>
      <c r="Q163" s="206">
        <v>0</v>
      </c>
      <c r="R163" s="206">
        <v>0</v>
      </c>
      <c r="S163" s="206">
        <v>0</v>
      </c>
      <c r="T163" s="206"/>
      <c r="U163" s="206"/>
      <c r="V163" s="206"/>
      <c r="W163" s="206">
        <v>2.6509999999999998</v>
      </c>
      <c r="X163" s="207"/>
      <c r="Y163" s="206"/>
      <c r="Z163" s="206"/>
      <c r="AA163" s="206"/>
      <c r="AB163" s="208"/>
      <c r="AC163" s="208"/>
      <c r="AD163" s="208"/>
      <c r="AE163" s="209"/>
      <c r="AF163" s="207"/>
      <c r="AG163" s="207"/>
      <c r="AH163" s="207"/>
      <c r="AI163" s="207"/>
      <c r="AJ163" s="207"/>
      <c r="AK163" s="207"/>
      <c r="AL163" s="207"/>
      <c r="AM163" s="207"/>
      <c r="AN163" s="207"/>
      <c r="AO163" s="206">
        <v>1.143</v>
      </c>
      <c r="AP163" s="206">
        <v>1.35</v>
      </c>
      <c r="AQ163" s="207">
        <v>1.3193350831146105</v>
      </c>
      <c r="AR163" s="207">
        <v>0.96370370370370351</v>
      </c>
      <c r="AS163" s="210">
        <v>2911</v>
      </c>
      <c r="AT163" s="210">
        <v>2826</v>
      </c>
      <c r="AU163" s="211" t="s">
        <v>279</v>
      </c>
    </row>
    <row r="164" spans="1:568" s="190" customFormat="1" ht="36.6" customHeight="1" x14ac:dyDescent="0.3">
      <c r="A164" s="256">
        <v>8</v>
      </c>
      <c r="B164" s="203">
        <v>139</v>
      </c>
      <c r="C164" s="204">
        <v>1048</v>
      </c>
      <c r="D164" s="204" t="s">
        <v>266</v>
      </c>
      <c r="E164" s="205" t="s">
        <v>213</v>
      </c>
      <c r="F164" s="226">
        <v>56</v>
      </c>
      <c r="G164" s="227" t="s">
        <v>64</v>
      </c>
      <c r="H164" s="228">
        <v>56.45</v>
      </c>
      <c r="I164" s="206">
        <v>0</v>
      </c>
      <c r="J164" s="206">
        <v>0</v>
      </c>
      <c r="K164" s="206">
        <v>0</v>
      </c>
      <c r="L164" s="206">
        <v>0</v>
      </c>
      <c r="M164" s="206">
        <v>10.72</v>
      </c>
      <c r="N164" s="206">
        <v>35.06</v>
      </c>
      <c r="O164" s="206">
        <v>47.32</v>
      </c>
      <c r="P164" s="206">
        <v>6.9</v>
      </c>
      <c r="Q164" s="206">
        <v>0</v>
      </c>
      <c r="R164" s="206">
        <v>0</v>
      </c>
      <c r="S164" s="206">
        <v>0</v>
      </c>
      <c r="T164" s="206"/>
      <c r="U164" s="206"/>
      <c r="V164" s="206"/>
      <c r="W164" s="206">
        <v>2.6379999999999999</v>
      </c>
      <c r="X164" s="207"/>
      <c r="Y164" s="206"/>
      <c r="Z164" s="206"/>
      <c r="AA164" s="206"/>
      <c r="AB164" s="208"/>
      <c r="AC164" s="208"/>
      <c r="AD164" s="208"/>
      <c r="AE164" s="209"/>
      <c r="AF164" s="207"/>
      <c r="AG164" s="207"/>
      <c r="AH164" s="207"/>
      <c r="AI164" s="207"/>
      <c r="AJ164" s="207"/>
      <c r="AK164" s="207"/>
      <c r="AL164" s="207"/>
      <c r="AM164" s="207"/>
      <c r="AN164" s="207"/>
      <c r="AO164" s="206">
        <v>1.127</v>
      </c>
      <c r="AP164" s="206">
        <v>1.35</v>
      </c>
      <c r="AQ164" s="207">
        <v>1.3407275953859803</v>
      </c>
      <c r="AR164" s="207">
        <v>0.95407407407407385</v>
      </c>
      <c r="AS164" s="210">
        <v>3203</v>
      </c>
      <c r="AT164" s="210">
        <v>2034</v>
      </c>
      <c r="AU164" s="211" t="s">
        <v>380</v>
      </c>
    </row>
    <row r="165" spans="1:568" s="190" customFormat="1" ht="36.6" customHeight="1" x14ac:dyDescent="0.3">
      <c r="A165" s="256">
        <v>8</v>
      </c>
      <c r="B165" s="203">
        <v>140</v>
      </c>
      <c r="C165" s="204">
        <v>1049</v>
      </c>
      <c r="D165" s="204" t="s">
        <v>266</v>
      </c>
      <c r="E165" s="205" t="s">
        <v>215</v>
      </c>
      <c r="F165" s="226">
        <v>58</v>
      </c>
      <c r="G165" s="227" t="s">
        <v>64</v>
      </c>
      <c r="H165" s="228">
        <v>58.45</v>
      </c>
      <c r="I165" s="206">
        <v>0</v>
      </c>
      <c r="J165" s="206">
        <v>0</v>
      </c>
      <c r="K165" s="206">
        <v>0</v>
      </c>
      <c r="L165" s="206">
        <v>0</v>
      </c>
      <c r="M165" s="206">
        <v>3.83</v>
      </c>
      <c r="N165" s="206">
        <v>16.64</v>
      </c>
      <c r="O165" s="206">
        <v>62.06</v>
      </c>
      <c r="P165" s="206">
        <v>17.47</v>
      </c>
      <c r="Q165" s="206">
        <v>0</v>
      </c>
      <c r="R165" s="206">
        <v>0</v>
      </c>
      <c r="S165" s="206">
        <v>0</v>
      </c>
      <c r="T165" s="206"/>
      <c r="U165" s="206"/>
      <c r="V165" s="206"/>
      <c r="W165" s="206">
        <v>2.64</v>
      </c>
      <c r="X165" s="207"/>
      <c r="Y165" s="206"/>
      <c r="Z165" s="206"/>
      <c r="AA165" s="206"/>
      <c r="AB165" s="208"/>
      <c r="AC165" s="208"/>
      <c r="AD165" s="208"/>
      <c r="AE165" s="209"/>
      <c r="AF165" s="207"/>
      <c r="AG165" s="207"/>
      <c r="AH165" s="207"/>
      <c r="AI165" s="207"/>
      <c r="AJ165" s="207"/>
      <c r="AK165" s="207"/>
      <c r="AL165" s="207"/>
      <c r="AM165" s="207"/>
      <c r="AN165" s="207"/>
      <c r="AO165" s="206">
        <v>1.1319999999999999</v>
      </c>
      <c r="AP165" s="206">
        <v>1.3580000000000001</v>
      </c>
      <c r="AQ165" s="207">
        <v>1.3321554770318023</v>
      </c>
      <c r="AR165" s="207">
        <v>0.94403534609720174</v>
      </c>
      <c r="AS165" s="210">
        <v>3113</v>
      </c>
      <c r="AT165" s="210">
        <v>2419</v>
      </c>
      <c r="AU165" s="211" t="s">
        <v>380</v>
      </c>
    </row>
    <row r="166" spans="1:568" s="190" customFormat="1" ht="36.6" customHeight="1" x14ac:dyDescent="0.3">
      <c r="A166" s="256">
        <v>8</v>
      </c>
      <c r="B166" s="203">
        <v>141</v>
      </c>
      <c r="C166" s="204">
        <v>1085</v>
      </c>
      <c r="D166" s="204" t="s">
        <v>283</v>
      </c>
      <c r="E166" s="205" t="s">
        <v>209</v>
      </c>
      <c r="F166" s="226">
        <v>52</v>
      </c>
      <c r="G166" s="227" t="s">
        <v>64</v>
      </c>
      <c r="H166" s="228">
        <v>52.45</v>
      </c>
      <c r="I166" s="206">
        <v>0</v>
      </c>
      <c r="J166" s="206">
        <v>0</v>
      </c>
      <c r="K166" s="206">
        <v>0</v>
      </c>
      <c r="L166" s="206">
        <v>0</v>
      </c>
      <c r="M166" s="206">
        <v>3.1</v>
      </c>
      <c r="N166" s="206">
        <v>36.24</v>
      </c>
      <c r="O166" s="206">
        <v>52.85</v>
      </c>
      <c r="P166" s="206">
        <v>7.81</v>
      </c>
      <c r="Q166" s="206">
        <v>0</v>
      </c>
      <c r="R166" s="206">
        <v>0</v>
      </c>
      <c r="S166" s="206">
        <v>0</v>
      </c>
      <c r="T166" s="206"/>
      <c r="U166" s="206"/>
      <c r="V166" s="206"/>
      <c r="W166" s="206">
        <v>2.653</v>
      </c>
      <c r="X166" s="207"/>
      <c r="Y166" s="206"/>
      <c r="Z166" s="206"/>
      <c r="AA166" s="206"/>
      <c r="AB166" s="208"/>
      <c r="AC166" s="208"/>
      <c r="AD166" s="208"/>
      <c r="AE166" s="209"/>
      <c r="AF166" s="207"/>
      <c r="AG166" s="207"/>
      <c r="AH166" s="207"/>
      <c r="AI166" s="207"/>
      <c r="AJ166" s="207"/>
      <c r="AK166" s="207"/>
      <c r="AL166" s="207"/>
      <c r="AM166" s="207"/>
      <c r="AN166" s="207"/>
      <c r="AO166" s="206">
        <v>1.113</v>
      </c>
      <c r="AP166" s="206">
        <v>1.351</v>
      </c>
      <c r="AQ166" s="207">
        <v>1.3836477987421385</v>
      </c>
      <c r="AR166" s="207">
        <v>0.96373056994818662</v>
      </c>
      <c r="AS166" s="210">
        <v>3010</v>
      </c>
      <c r="AT166" s="210">
        <v>2346</v>
      </c>
      <c r="AU166" s="211" t="s">
        <v>380</v>
      </c>
    </row>
    <row r="167" spans="1:568" s="190" customFormat="1" ht="36.6" customHeight="1" x14ac:dyDescent="0.3">
      <c r="A167" s="256">
        <v>8</v>
      </c>
      <c r="B167" s="203">
        <v>142</v>
      </c>
      <c r="C167" s="204">
        <v>1086</v>
      </c>
      <c r="D167" s="204" t="s">
        <v>283</v>
      </c>
      <c r="E167" s="205" t="s">
        <v>210</v>
      </c>
      <c r="F167" s="226">
        <v>54</v>
      </c>
      <c r="G167" s="227" t="s">
        <v>64</v>
      </c>
      <c r="H167" s="228">
        <v>54.45</v>
      </c>
      <c r="I167" s="206">
        <v>0</v>
      </c>
      <c r="J167" s="206">
        <v>0</v>
      </c>
      <c r="K167" s="206">
        <v>0</v>
      </c>
      <c r="L167" s="206">
        <v>0</v>
      </c>
      <c r="M167" s="206">
        <v>3.84</v>
      </c>
      <c r="N167" s="206">
        <v>20.83</v>
      </c>
      <c r="O167" s="206">
        <v>66.67</v>
      </c>
      <c r="P167" s="206">
        <v>8.66</v>
      </c>
      <c r="Q167" s="206">
        <v>0</v>
      </c>
      <c r="R167" s="206">
        <v>0</v>
      </c>
      <c r="S167" s="206">
        <v>0</v>
      </c>
      <c r="T167" s="206"/>
      <c r="U167" s="206"/>
      <c r="V167" s="206"/>
      <c r="W167" s="206">
        <v>2.633</v>
      </c>
      <c r="X167" s="207"/>
      <c r="Y167" s="206"/>
      <c r="Z167" s="206"/>
      <c r="AA167" s="206"/>
      <c r="AB167" s="208"/>
      <c r="AC167" s="208"/>
      <c r="AD167" s="208"/>
      <c r="AE167" s="209"/>
      <c r="AF167" s="207"/>
      <c r="AG167" s="207"/>
      <c r="AH167" s="207"/>
      <c r="AI167" s="207"/>
      <c r="AJ167" s="207"/>
      <c r="AK167" s="207"/>
      <c r="AL167" s="207"/>
      <c r="AM167" s="207"/>
      <c r="AN167" s="207"/>
      <c r="AO167" s="206">
        <v>1.107</v>
      </c>
      <c r="AP167" s="206">
        <v>1.2909999999999999</v>
      </c>
      <c r="AQ167" s="207">
        <v>1.3785004516711834</v>
      </c>
      <c r="AR167" s="207">
        <v>1.039504260263362</v>
      </c>
      <c r="AS167" s="210">
        <v>2947</v>
      </c>
      <c r="AT167" s="210">
        <v>1956</v>
      </c>
      <c r="AU167" s="211" t="s">
        <v>380</v>
      </c>
    </row>
    <row r="168" spans="1:568" s="190" customFormat="1" ht="36.6" customHeight="1" x14ac:dyDescent="0.3">
      <c r="A168" s="256">
        <v>8</v>
      </c>
      <c r="B168" s="203">
        <v>143</v>
      </c>
      <c r="C168" s="204">
        <v>1087</v>
      </c>
      <c r="D168" s="204" t="s">
        <v>283</v>
      </c>
      <c r="E168" s="205" t="s">
        <v>212</v>
      </c>
      <c r="F168" s="226">
        <v>56</v>
      </c>
      <c r="G168" s="227" t="s">
        <v>64</v>
      </c>
      <c r="H168" s="228">
        <v>56.45</v>
      </c>
      <c r="I168" s="206">
        <v>0</v>
      </c>
      <c r="J168" s="206">
        <v>0</v>
      </c>
      <c r="K168" s="206">
        <v>0</v>
      </c>
      <c r="L168" s="206">
        <v>0</v>
      </c>
      <c r="M168" s="206">
        <v>9.5500000000000007</v>
      </c>
      <c r="N168" s="206">
        <v>11.11</v>
      </c>
      <c r="O168" s="206">
        <v>62.43</v>
      </c>
      <c r="P168" s="206">
        <v>16.91</v>
      </c>
      <c r="Q168" s="206">
        <v>0</v>
      </c>
      <c r="R168" s="206">
        <v>0</v>
      </c>
      <c r="S168" s="206">
        <v>0</v>
      </c>
      <c r="T168" s="206"/>
      <c r="U168" s="206"/>
      <c r="V168" s="206"/>
      <c r="W168" s="206">
        <v>2.645</v>
      </c>
      <c r="X168" s="207"/>
      <c r="Y168" s="206"/>
      <c r="Z168" s="206"/>
      <c r="AA168" s="206"/>
      <c r="AB168" s="208"/>
      <c r="AC168" s="208"/>
      <c r="AD168" s="208"/>
      <c r="AE168" s="209"/>
      <c r="AF168" s="207"/>
      <c r="AG168" s="207"/>
      <c r="AH168" s="207"/>
      <c r="AI168" s="207"/>
      <c r="AJ168" s="207"/>
      <c r="AK168" s="207"/>
      <c r="AL168" s="207"/>
      <c r="AM168" s="207"/>
      <c r="AN168" s="207"/>
      <c r="AO168" s="206">
        <v>1.1890000000000001</v>
      </c>
      <c r="AP168" s="206">
        <v>1.25</v>
      </c>
      <c r="AQ168" s="207">
        <v>1.2245584524810766</v>
      </c>
      <c r="AR168" s="207">
        <v>1.1160000000000001</v>
      </c>
      <c r="AS168" s="210">
        <v>3047</v>
      </c>
      <c r="AT168" s="210">
        <v>2756</v>
      </c>
      <c r="AU168" s="211" t="s">
        <v>380</v>
      </c>
    </row>
    <row r="169" spans="1:568" s="190" customFormat="1" ht="36.6" customHeight="1" x14ac:dyDescent="0.3">
      <c r="A169" s="256">
        <v>8</v>
      </c>
      <c r="B169" s="203">
        <v>144</v>
      </c>
      <c r="C169" s="204">
        <v>1088</v>
      </c>
      <c r="D169" s="204" t="s">
        <v>283</v>
      </c>
      <c r="E169" s="205" t="s">
        <v>213</v>
      </c>
      <c r="F169" s="226">
        <v>58</v>
      </c>
      <c r="G169" s="227" t="s">
        <v>64</v>
      </c>
      <c r="H169" s="228">
        <v>58.45</v>
      </c>
      <c r="I169" s="206">
        <v>0</v>
      </c>
      <c r="J169" s="206">
        <v>0</v>
      </c>
      <c r="K169" s="206">
        <v>0</v>
      </c>
      <c r="L169" s="206">
        <v>0</v>
      </c>
      <c r="M169" s="206">
        <v>8.3800000000000008</v>
      </c>
      <c r="N169" s="206">
        <v>16.29</v>
      </c>
      <c r="O169" s="206">
        <v>56.5</v>
      </c>
      <c r="P169" s="206">
        <v>18.829999999999998</v>
      </c>
      <c r="Q169" s="206">
        <v>0</v>
      </c>
      <c r="R169" s="206">
        <v>0</v>
      </c>
      <c r="S169" s="206">
        <v>0</v>
      </c>
      <c r="T169" s="206"/>
      <c r="U169" s="206"/>
      <c r="V169" s="206"/>
      <c r="W169" s="206">
        <v>2.6549999999999998</v>
      </c>
      <c r="X169" s="207"/>
      <c r="Y169" s="206"/>
      <c r="Z169" s="206"/>
      <c r="AA169" s="206"/>
      <c r="AB169" s="208"/>
      <c r="AC169" s="208"/>
      <c r="AD169" s="208"/>
      <c r="AE169" s="209"/>
      <c r="AF169" s="207"/>
      <c r="AG169" s="207"/>
      <c r="AH169" s="207"/>
      <c r="AI169" s="207"/>
      <c r="AJ169" s="207"/>
      <c r="AK169" s="207"/>
      <c r="AL169" s="207"/>
      <c r="AM169" s="207"/>
      <c r="AN169" s="207"/>
      <c r="AO169" s="206">
        <v>1.0960000000000001</v>
      </c>
      <c r="AP169" s="206">
        <v>1.4059999999999999</v>
      </c>
      <c r="AQ169" s="207">
        <v>1.422445255474452</v>
      </c>
      <c r="AR169" s="207">
        <v>0.88833570412517782</v>
      </c>
      <c r="AS169" s="210">
        <v>2952</v>
      </c>
      <c r="AT169" s="210">
        <v>2555</v>
      </c>
      <c r="AU169" s="211" t="s">
        <v>380</v>
      </c>
    </row>
    <row r="170" spans="1:568" s="190" customFormat="1" ht="36.6" customHeight="1" x14ac:dyDescent="0.3">
      <c r="A170" s="256"/>
      <c r="B170" s="345" t="str">
        <f>" TRUNG BÌNH LỚP "&amp;A169</f>
        <v xml:space="preserve"> TRUNG BÌNH LỚP 8</v>
      </c>
      <c r="C170" s="346"/>
      <c r="D170" s="346"/>
      <c r="E170" s="346"/>
      <c r="F170" s="346"/>
      <c r="G170" s="346"/>
      <c r="H170" s="346"/>
      <c r="I170" s="257"/>
      <c r="J170" s="257"/>
      <c r="K170" s="257"/>
      <c r="L170" s="257"/>
      <c r="M170" s="213">
        <f>AVERAGE(M158:M169)</f>
        <v>5.3241666666666658</v>
      </c>
      <c r="N170" s="213">
        <f>AVERAGE(N158:N169)</f>
        <v>24.650833333333338</v>
      </c>
      <c r="O170" s="213">
        <f>AVERAGE(O158:O169)</f>
        <v>56.640833333333326</v>
      </c>
      <c r="P170" s="213">
        <f>AVERAGE(P158:P169)</f>
        <v>13.384166666666667</v>
      </c>
      <c r="Q170" s="257"/>
      <c r="R170" s="257"/>
      <c r="S170" s="257"/>
      <c r="T170" s="257"/>
      <c r="U170" s="257"/>
      <c r="V170" s="257"/>
      <c r="W170" s="213">
        <f>AVERAGE(W158:W169)</f>
        <v>2.6448333333333331</v>
      </c>
      <c r="X170" s="257"/>
      <c r="Y170" s="257"/>
      <c r="Z170" s="257"/>
      <c r="AA170" s="257"/>
      <c r="AB170" s="257"/>
      <c r="AC170" s="257"/>
      <c r="AD170" s="257"/>
      <c r="AE170" s="257"/>
      <c r="AF170" s="257"/>
      <c r="AG170" s="257"/>
      <c r="AH170" s="257"/>
      <c r="AI170" s="257"/>
      <c r="AJ170" s="257"/>
      <c r="AK170" s="257"/>
      <c r="AL170" s="257"/>
      <c r="AM170" s="257"/>
      <c r="AN170" s="257"/>
      <c r="AO170" s="213">
        <f>AVERAGE(AO158:AO169)</f>
        <v>1.1399999999999999</v>
      </c>
      <c r="AP170" s="213">
        <f>AVERAGE(AP158:AP169)</f>
        <v>1.3421666666666665</v>
      </c>
      <c r="AQ170" s="214">
        <f>AVERAGE(AQ158:AQ169)</f>
        <v>1.3219515722694071</v>
      </c>
      <c r="AR170" s="214">
        <f>AVERAGE(AR158:AR169)</f>
        <v>0.97336810157692444</v>
      </c>
      <c r="AS170" s="217" t="str">
        <f>[1]!tbdo(AS158:AS169)</f>
        <v>31°13'</v>
      </c>
      <c r="AT170" s="217" t="str">
        <f>[1]!tbdo(AT158:AT169)</f>
        <v>24°38'</v>
      </c>
      <c r="AU170" s="211"/>
    </row>
    <row r="171" spans="1:568" s="201" customFormat="1" ht="36.6" customHeight="1" x14ac:dyDescent="0.3">
      <c r="A171" s="177"/>
      <c r="B171" s="342" t="s">
        <v>347</v>
      </c>
      <c r="C171" s="343"/>
      <c r="D171" s="343"/>
      <c r="E171" s="343"/>
      <c r="F171" s="343"/>
      <c r="G171" s="343"/>
      <c r="H171" s="343"/>
      <c r="I171" s="343"/>
      <c r="J171" s="343"/>
      <c r="K171" s="343"/>
      <c r="L171" s="343"/>
      <c r="M171" s="343"/>
      <c r="N171" s="343"/>
      <c r="O171" s="343"/>
      <c r="P171" s="343"/>
      <c r="Q171" s="343"/>
      <c r="R171" s="343"/>
      <c r="S171" s="343"/>
      <c r="T171" s="343"/>
      <c r="U171" s="343"/>
      <c r="V171" s="343"/>
      <c r="W171" s="343"/>
      <c r="X171" s="343"/>
      <c r="Y171" s="343"/>
      <c r="Z171" s="343"/>
      <c r="AA171" s="343"/>
      <c r="AB171" s="343"/>
      <c r="AC171" s="343"/>
      <c r="AD171" s="343"/>
      <c r="AE171" s="343"/>
      <c r="AF171" s="343"/>
      <c r="AG171" s="343"/>
      <c r="AH171" s="343"/>
      <c r="AI171" s="343"/>
      <c r="AJ171" s="343"/>
      <c r="AK171" s="343"/>
      <c r="AL171" s="343"/>
      <c r="AM171" s="343"/>
      <c r="AN171" s="343"/>
      <c r="AO171" s="343"/>
      <c r="AP171" s="343"/>
      <c r="AQ171" s="343"/>
      <c r="AR171" s="343"/>
      <c r="AS171" s="343"/>
      <c r="AT171" s="343"/>
      <c r="AU171" s="344"/>
      <c r="UV171" s="18"/>
    </row>
    <row r="172" spans="1:568" s="190" customFormat="1" ht="36.6" customHeight="1" x14ac:dyDescent="0.3">
      <c r="A172" s="256">
        <v>9</v>
      </c>
      <c r="B172" s="203">
        <v>145</v>
      </c>
      <c r="C172" s="204">
        <v>925</v>
      </c>
      <c r="D172" s="204" t="s">
        <v>170</v>
      </c>
      <c r="E172" s="205" t="s">
        <v>210</v>
      </c>
      <c r="F172" s="226">
        <v>58</v>
      </c>
      <c r="G172" s="227" t="s">
        <v>64</v>
      </c>
      <c r="H172" s="229">
        <v>58.45</v>
      </c>
      <c r="I172" s="206">
        <v>0</v>
      </c>
      <c r="J172" s="206">
        <v>0</v>
      </c>
      <c r="K172" s="206">
        <v>0</v>
      </c>
      <c r="L172" s="206">
        <v>7.56</v>
      </c>
      <c r="M172" s="206">
        <v>10.050000000000001</v>
      </c>
      <c r="N172" s="206">
        <v>35.369999999999997</v>
      </c>
      <c r="O172" s="206">
        <v>42.24</v>
      </c>
      <c r="P172" s="206">
        <v>4.78</v>
      </c>
      <c r="Q172" s="206">
        <v>0</v>
      </c>
      <c r="R172" s="206">
        <v>0</v>
      </c>
      <c r="S172" s="206">
        <v>0</v>
      </c>
      <c r="T172" s="206"/>
      <c r="U172" s="206"/>
      <c r="V172" s="206"/>
      <c r="W172" s="206">
        <v>2.665</v>
      </c>
      <c r="X172" s="207"/>
      <c r="Y172" s="206"/>
      <c r="Z172" s="206"/>
      <c r="AA172" s="206"/>
      <c r="AB172" s="208"/>
      <c r="AC172" s="208"/>
      <c r="AD172" s="208"/>
      <c r="AE172" s="209"/>
      <c r="AF172" s="207"/>
      <c r="AG172" s="207"/>
      <c r="AH172" s="207"/>
      <c r="AI172" s="207"/>
      <c r="AJ172" s="207"/>
      <c r="AK172" s="207"/>
      <c r="AL172" s="207"/>
      <c r="AM172" s="207"/>
      <c r="AN172" s="207"/>
      <c r="AO172" s="206">
        <v>1.2410000000000001</v>
      </c>
      <c r="AP172" s="206">
        <v>1.4139999999999999</v>
      </c>
      <c r="AQ172" s="207">
        <v>1.1474617244157934</v>
      </c>
      <c r="AR172" s="207">
        <v>0.88472418670438491</v>
      </c>
      <c r="AS172" s="210">
        <v>3005</v>
      </c>
      <c r="AT172" s="210">
        <v>2055</v>
      </c>
      <c r="AU172" s="211" t="s">
        <v>385</v>
      </c>
    </row>
    <row r="173" spans="1:568" s="190" customFormat="1" ht="36.6" customHeight="1" x14ac:dyDescent="0.3">
      <c r="A173" s="256">
        <v>9</v>
      </c>
      <c r="B173" s="203">
        <v>146</v>
      </c>
      <c r="C173" s="204">
        <v>926</v>
      </c>
      <c r="D173" s="204" t="s">
        <v>170</v>
      </c>
      <c r="E173" s="205" t="s">
        <v>212</v>
      </c>
      <c r="F173" s="226">
        <v>60</v>
      </c>
      <c r="G173" s="227" t="s">
        <v>64</v>
      </c>
      <c r="H173" s="229">
        <v>60.45</v>
      </c>
      <c r="I173" s="206">
        <v>0</v>
      </c>
      <c r="J173" s="206">
        <v>0</v>
      </c>
      <c r="K173" s="206">
        <v>0</v>
      </c>
      <c r="L173" s="206">
        <v>9.11</v>
      </c>
      <c r="M173" s="206">
        <v>6.96</v>
      </c>
      <c r="N173" s="206">
        <v>41.43</v>
      </c>
      <c r="O173" s="206">
        <v>38.56</v>
      </c>
      <c r="P173" s="206">
        <v>3.94</v>
      </c>
      <c r="Q173" s="206">
        <v>0</v>
      </c>
      <c r="R173" s="206">
        <v>0</v>
      </c>
      <c r="S173" s="206">
        <v>0</v>
      </c>
      <c r="T173" s="206"/>
      <c r="U173" s="206"/>
      <c r="V173" s="206"/>
      <c r="W173" s="206">
        <v>2.6520000000000001</v>
      </c>
      <c r="X173" s="207"/>
      <c r="Y173" s="206"/>
      <c r="Z173" s="206"/>
      <c r="AA173" s="206"/>
      <c r="AB173" s="208"/>
      <c r="AC173" s="208"/>
      <c r="AD173" s="208"/>
      <c r="AE173" s="209"/>
      <c r="AF173" s="207"/>
      <c r="AG173" s="207"/>
      <c r="AH173" s="207"/>
      <c r="AI173" s="207"/>
      <c r="AJ173" s="207"/>
      <c r="AK173" s="207"/>
      <c r="AL173" s="207"/>
      <c r="AM173" s="207"/>
      <c r="AN173" s="207"/>
      <c r="AO173" s="206">
        <v>1.266</v>
      </c>
      <c r="AP173" s="206">
        <v>1.4350000000000001</v>
      </c>
      <c r="AQ173" s="207">
        <v>1.09478672985782</v>
      </c>
      <c r="AR173" s="207">
        <v>0.84808362369337975</v>
      </c>
      <c r="AS173" s="210">
        <v>2941</v>
      </c>
      <c r="AT173" s="210">
        <v>2244</v>
      </c>
      <c r="AU173" s="211" t="s">
        <v>385</v>
      </c>
    </row>
    <row r="174" spans="1:568" s="190" customFormat="1" ht="36.6" customHeight="1" x14ac:dyDescent="0.3">
      <c r="A174" s="256">
        <v>9</v>
      </c>
      <c r="B174" s="203">
        <v>147</v>
      </c>
      <c r="C174" s="204">
        <v>927</v>
      </c>
      <c r="D174" s="204" t="s">
        <v>170</v>
      </c>
      <c r="E174" s="205" t="s">
        <v>213</v>
      </c>
      <c r="F174" s="226">
        <v>62</v>
      </c>
      <c r="G174" s="227" t="s">
        <v>64</v>
      </c>
      <c r="H174" s="229">
        <v>62.45</v>
      </c>
      <c r="I174" s="206">
        <v>6.55</v>
      </c>
      <c r="J174" s="206">
        <v>8.91</v>
      </c>
      <c r="K174" s="206">
        <v>8.35</v>
      </c>
      <c r="L174" s="206">
        <v>6.45</v>
      </c>
      <c r="M174" s="206">
        <v>5.57</v>
      </c>
      <c r="N174" s="206">
        <v>31.89</v>
      </c>
      <c r="O174" s="206">
        <v>28.56</v>
      </c>
      <c r="P174" s="206">
        <v>3.72</v>
      </c>
      <c r="Q174" s="206">
        <v>0</v>
      </c>
      <c r="R174" s="206">
        <v>0</v>
      </c>
      <c r="S174" s="206">
        <v>0</v>
      </c>
      <c r="T174" s="206"/>
      <c r="U174" s="206"/>
      <c r="V174" s="206"/>
      <c r="W174" s="206">
        <v>2.665</v>
      </c>
      <c r="X174" s="207"/>
      <c r="Y174" s="206"/>
      <c r="Z174" s="206"/>
      <c r="AA174" s="206"/>
      <c r="AB174" s="208"/>
      <c r="AC174" s="208"/>
      <c r="AD174" s="208"/>
      <c r="AE174" s="209"/>
      <c r="AF174" s="207"/>
      <c r="AG174" s="207"/>
      <c r="AH174" s="207"/>
      <c r="AI174" s="207"/>
      <c r="AJ174" s="207"/>
      <c r="AK174" s="207"/>
      <c r="AL174" s="207"/>
      <c r="AM174" s="207"/>
      <c r="AN174" s="207"/>
      <c r="AO174" s="206">
        <v>1.282</v>
      </c>
      <c r="AP174" s="206">
        <v>1.516</v>
      </c>
      <c r="AQ174" s="207">
        <v>1.0787831513260531</v>
      </c>
      <c r="AR174" s="207">
        <v>0.7579155672823219</v>
      </c>
      <c r="AS174" s="210">
        <v>3050</v>
      </c>
      <c r="AT174" s="210">
        <v>2156</v>
      </c>
      <c r="AU174" s="211" t="s">
        <v>295</v>
      </c>
    </row>
    <row r="175" spans="1:568" s="190" customFormat="1" ht="36.6" customHeight="1" x14ac:dyDescent="0.3">
      <c r="A175" s="256">
        <v>9</v>
      </c>
      <c r="B175" s="203">
        <v>148</v>
      </c>
      <c r="C175" s="204">
        <v>928</v>
      </c>
      <c r="D175" s="204" t="s">
        <v>170</v>
      </c>
      <c r="E175" s="205" t="s">
        <v>215</v>
      </c>
      <c r="F175" s="226">
        <v>64</v>
      </c>
      <c r="G175" s="227" t="s">
        <v>64</v>
      </c>
      <c r="H175" s="229">
        <v>64.45</v>
      </c>
      <c r="I175" s="206">
        <v>0</v>
      </c>
      <c r="J175" s="206">
        <v>10.050000000000001</v>
      </c>
      <c r="K175" s="206">
        <v>7.56</v>
      </c>
      <c r="L175" s="206">
        <v>5.28</v>
      </c>
      <c r="M175" s="206">
        <v>8.66</v>
      </c>
      <c r="N175" s="206">
        <v>39.14</v>
      </c>
      <c r="O175" s="206">
        <v>26.57</v>
      </c>
      <c r="P175" s="206">
        <v>2.74</v>
      </c>
      <c r="Q175" s="206">
        <v>0</v>
      </c>
      <c r="R175" s="206">
        <v>0</v>
      </c>
      <c r="S175" s="206">
        <v>0</v>
      </c>
      <c r="T175" s="206"/>
      <c r="U175" s="206"/>
      <c r="V175" s="206"/>
      <c r="W175" s="206">
        <v>2.6520000000000001</v>
      </c>
      <c r="X175" s="207"/>
      <c r="Y175" s="206"/>
      <c r="Z175" s="206"/>
      <c r="AA175" s="206"/>
      <c r="AB175" s="208"/>
      <c r="AC175" s="208"/>
      <c r="AD175" s="208"/>
      <c r="AE175" s="209"/>
      <c r="AF175" s="207"/>
      <c r="AG175" s="207"/>
      <c r="AH175" s="207"/>
      <c r="AI175" s="207"/>
      <c r="AJ175" s="207"/>
      <c r="AK175" s="207"/>
      <c r="AL175" s="207"/>
      <c r="AM175" s="207"/>
      <c r="AN175" s="207"/>
      <c r="AO175" s="206">
        <v>1.2789999999999999</v>
      </c>
      <c r="AP175" s="206">
        <v>1.4530000000000001</v>
      </c>
      <c r="AQ175" s="207">
        <v>1.0734949179046134</v>
      </c>
      <c r="AR175" s="207">
        <v>0.82518926359256706</v>
      </c>
      <c r="AS175" s="210">
        <v>3030</v>
      </c>
      <c r="AT175" s="210">
        <v>2252</v>
      </c>
      <c r="AU175" s="211" t="s">
        <v>295</v>
      </c>
    </row>
    <row r="176" spans="1:568" s="190" customFormat="1" ht="36.6" customHeight="1" x14ac:dyDescent="0.3">
      <c r="A176" s="256">
        <v>9</v>
      </c>
      <c r="B176" s="203">
        <v>149</v>
      </c>
      <c r="C176" s="204">
        <v>929</v>
      </c>
      <c r="D176" s="204" t="s">
        <v>170</v>
      </c>
      <c r="E176" s="205" t="s">
        <v>216</v>
      </c>
      <c r="F176" s="226">
        <v>66</v>
      </c>
      <c r="G176" s="227" t="s">
        <v>64</v>
      </c>
      <c r="H176" s="229">
        <v>66.45</v>
      </c>
      <c r="I176" s="206">
        <v>0</v>
      </c>
      <c r="J176" s="206">
        <v>0</v>
      </c>
      <c r="K176" s="206">
        <v>0</v>
      </c>
      <c r="L176" s="206">
        <v>3.95</v>
      </c>
      <c r="M176" s="206">
        <v>10.73</v>
      </c>
      <c r="N176" s="206">
        <v>46.59</v>
      </c>
      <c r="O176" s="206">
        <v>25.38</v>
      </c>
      <c r="P176" s="206">
        <v>13.35</v>
      </c>
      <c r="Q176" s="206">
        <v>0</v>
      </c>
      <c r="R176" s="206">
        <v>0</v>
      </c>
      <c r="S176" s="206">
        <v>0</v>
      </c>
      <c r="T176" s="206"/>
      <c r="U176" s="206"/>
      <c r="V176" s="206"/>
      <c r="W176" s="206">
        <v>2.669</v>
      </c>
      <c r="X176" s="207"/>
      <c r="Y176" s="206"/>
      <c r="Z176" s="206"/>
      <c r="AA176" s="206"/>
      <c r="AB176" s="208"/>
      <c r="AC176" s="208"/>
      <c r="AD176" s="208"/>
      <c r="AE176" s="209"/>
      <c r="AF176" s="207"/>
      <c r="AG176" s="207"/>
      <c r="AH176" s="207"/>
      <c r="AI176" s="207"/>
      <c r="AJ176" s="207"/>
      <c r="AK176" s="207"/>
      <c r="AL176" s="207"/>
      <c r="AM176" s="207"/>
      <c r="AN176" s="207"/>
      <c r="AO176" s="206">
        <v>1.28</v>
      </c>
      <c r="AP176" s="206">
        <v>1.4450000000000001</v>
      </c>
      <c r="AQ176" s="207">
        <v>1.0851562499999998</v>
      </c>
      <c r="AR176" s="207">
        <v>0.84705882352941164</v>
      </c>
      <c r="AS176" s="210">
        <v>2935</v>
      </c>
      <c r="AT176" s="210">
        <v>2137</v>
      </c>
      <c r="AU176" s="211" t="s">
        <v>385</v>
      </c>
    </row>
    <row r="177" spans="1:48" s="190" customFormat="1" ht="36.6" customHeight="1" x14ac:dyDescent="0.3">
      <c r="A177" s="256">
        <v>9</v>
      </c>
      <c r="B177" s="203">
        <v>150</v>
      </c>
      <c r="C177" s="204">
        <v>930</v>
      </c>
      <c r="D177" s="204" t="s">
        <v>170</v>
      </c>
      <c r="E177" s="205" t="s">
        <v>217</v>
      </c>
      <c r="F177" s="226">
        <v>68</v>
      </c>
      <c r="G177" s="227" t="s">
        <v>64</v>
      </c>
      <c r="H177" s="229">
        <v>68.45</v>
      </c>
      <c r="I177" s="206">
        <v>0</v>
      </c>
      <c r="J177" s="206">
        <v>0</v>
      </c>
      <c r="K177" s="206">
        <v>0</v>
      </c>
      <c r="L177" s="206">
        <v>7.28</v>
      </c>
      <c r="M177" s="206">
        <v>9.32</v>
      </c>
      <c r="N177" s="206">
        <v>50.06</v>
      </c>
      <c r="O177" s="206">
        <v>26.4</v>
      </c>
      <c r="P177" s="206">
        <v>6.94</v>
      </c>
      <c r="Q177" s="206">
        <v>0</v>
      </c>
      <c r="R177" s="206">
        <v>0</v>
      </c>
      <c r="S177" s="206">
        <v>0</v>
      </c>
      <c r="T177" s="206"/>
      <c r="U177" s="206"/>
      <c r="V177" s="206"/>
      <c r="W177" s="206">
        <v>2.6680000000000001</v>
      </c>
      <c r="X177" s="207"/>
      <c r="Y177" s="206"/>
      <c r="Z177" s="206"/>
      <c r="AA177" s="206"/>
      <c r="AB177" s="208"/>
      <c r="AC177" s="208"/>
      <c r="AD177" s="208"/>
      <c r="AE177" s="209"/>
      <c r="AF177" s="207"/>
      <c r="AG177" s="207"/>
      <c r="AH177" s="207"/>
      <c r="AI177" s="207"/>
      <c r="AJ177" s="207"/>
      <c r="AK177" s="207"/>
      <c r="AL177" s="207"/>
      <c r="AM177" s="207"/>
      <c r="AN177" s="207"/>
      <c r="AO177" s="206">
        <v>1.2470000000000001</v>
      </c>
      <c r="AP177" s="206">
        <v>1.4330000000000001</v>
      </c>
      <c r="AQ177" s="207">
        <v>1.13953488372093</v>
      </c>
      <c r="AR177" s="207">
        <v>0.86182833217027222</v>
      </c>
      <c r="AS177" s="210">
        <v>2910</v>
      </c>
      <c r="AT177" s="210">
        <v>2205</v>
      </c>
      <c r="AU177" s="211" t="s">
        <v>385</v>
      </c>
    </row>
    <row r="178" spans="1:48" s="190" customFormat="1" ht="36.6" customHeight="1" x14ac:dyDescent="0.3">
      <c r="A178" s="256">
        <v>9</v>
      </c>
      <c r="B178" s="203">
        <v>151</v>
      </c>
      <c r="C178" s="204">
        <v>933</v>
      </c>
      <c r="D178" s="204" t="s">
        <v>170</v>
      </c>
      <c r="E178" s="205" t="s">
        <v>221</v>
      </c>
      <c r="F178" s="226">
        <v>74</v>
      </c>
      <c r="G178" s="227" t="s">
        <v>64</v>
      </c>
      <c r="H178" s="228">
        <v>74.45</v>
      </c>
      <c r="I178" s="206">
        <v>0</v>
      </c>
      <c r="J178" s="206">
        <v>7.52</v>
      </c>
      <c r="K178" s="206">
        <v>6.26</v>
      </c>
      <c r="L178" s="206">
        <v>5.87</v>
      </c>
      <c r="M178" s="206">
        <v>13.58</v>
      </c>
      <c r="N178" s="206">
        <v>33.17</v>
      </c>
      <c r="O178" s="206">
        <v>22.78</v>
      </c>
      <c r="P178" s="206">
        <v>10.82</v>
      </c>
      <c r="Q178" s="206">
        <v>0</v>
      </c>
      <c r="R178" s="206">
        <v>0</v>
      </c>
      <c r="S178" s="206">
        <v>0</v>
      </c>
      <c r="T178" s="206"/>
      <c r="U178" s="206"/>
      <c r="V178" s="206"/>
      <c r="W178" s="206">
        <v>2.6680000000000001</v>
      </c>
      <c r="X178" s="207"/>
      <c r="Y178" s="206"/>
      <c r="Z178" s="206"/>
      <c r="AA178" s="206"/>
      <c r="AB178" s="208"/>
      <c r="AC178" s="208"/>
      <c r="AD178" s="208"/>
      <c r="AE178" s="209"/>
      <c r="AF178" s="207"/>
      <c r="AG178" s="207"/>
      <c r="AH178" s="207"/>
      <c r="AI178" s="207"/>
      <c r="AJ178" s="207"/>
      <c r="AK178" s="207"/>
      <c r="AL178" s="207"/>
      <c r="AM178" s="207"/>
      <c r="AN178" s="207"/>
      <c r="AO178" s="206">
        <v>1.286</v>
      </c>
      <c r="AP178" s="206">
        <v>1.504</v>
      </c>
      <c r="AQ178" s="207">
        <v>1.0746500777604977</v>
      </c>
      <c r="AR178" s="207">
        <v>0.77393617021276606</v>
      </c>
      <c r="AS178" s="210">
        <v>3029</v>
      </c>
      <c r="AT178" s="210">
        <v>1937</v>
      </c>
      <c r="AU178" s="211" t="s">
        <v>295</v>
      </c>
    </row>
    <row r="179" spans="1:48" s="190" customFormat="1" ht="36.6" customHeight="1" x14ac:dyDescent="0.3">
      <c r="A179" s="256">
        <v>9</v>
      </c>
      <c r="B179" s="203">
        <v>152</v>
      </c>
      <c r="C179" s="204">
        <v>934</v>
      </c>
      <c r="D179" s="204" t="s">
        <v>170</v>
      </c>
      <c r="E179" s="205" t="s">
        <v>223</v>
      </c>
      <c r="F179" s="226">
        <v>76</v>
      </c>
      <c r="G179" s="227" t="s">
        <v>64</v>
      </c>
      <c r="H179" s="228">
        <v>76.45</v>
      </c>
      <c r="I179" s="206">
        <v>0</v>
      </c>
      <c r="J179" s="206">
        <v>9.16</v>
      </c>
      <c r="K179" s="206">
        <v>10.5</v>
      </c>
      <c r="L179" s="206">
        <v>6.53</v>
      </c>
      <c r="M179" s="206">
        <v>3.84</v>
      </c>
      <c r="N179" s="206">
        <v>17.350000000000001</v>
      </c>
      <c r="O179" s="206">
        <v>43.69</v>
      </c>
      <c r="P179" s="206">
        <v>8.93</v>
      </c>
      <c r="Q179" s="206">
        <v>0</v>
      </c>
      <c r="R179" s="206">
        <v>0</v>
      </c>
      <c r="S179" s="206">
        <v>0</v>
      </c>
      <c r="T179" s="206"/>
      <c r="U179" s="206"/>
      <c r="V179" s="206"/>
      <c r="W179" s="206">
        <v>2.6309999999999998</v>
      </c>
      <c r="X179" s="207"/>
      <c r="Y179" s="206"/>
      <c r="Z179" s="206"/>
      <c r="AA179" s="206"/>
      <c r="AB179" s="208"/>
      <c r="AC179" s="208"/>
      <c r="AD179" s="208"/>
      <c r="AE179" s="209"/>
      <c r="AF179" s="207"/>
      <c r="AG179" s="207"/>
      <c r="AH179" s="207"/>
      <c r="AI179" s="207"/>
      <c r="AJ179" s="207"/>
      <c r="AK179" s="207"/>
      <c r="AL179" s="207"/>
      <c r="AM179" s="207"/>
      <c r="AN179" s="207"/>
      <c r="AO179" s="206">
        <v>1.1160000000000001</v>
      </c>
      <c r="AP179" s="206">
        <v>1.3049999999999999</v>
      </c>
      <c r="AQ179" s="207">
        <v>1.3575268817204296</v>
      </c>
      <c r="AR179" s="207">
        <v>1.0160919540229885</v>
      </c>
      <c r="AS179" s="259">
        <v>3338</v>
      </c>
      <c r="AT179" s="210">
        <v>2533</v>
      </c>
      <c r="AU179" s="211" t="s">
        <v>386</v>
      </c>
      <c r="AV179" s="202"/>
    </row>
    <row r="180" spans="1:48" s="190" customFormat="1" ht="36.6" customHeight="1" x14ac:dyDescent="0.3">
      <c r="A180" s="256">
        <v>9</v>
      </c>
      <c r="B180" s="203">
        <v>153</v>
      </c>
      <c r="C180" s="204">
        <v>935</v>
      </c>
      <c r="D180" s="204" t="s">
        <v>170</v>
      </c>
      <c r="E180" s="205" t="s">
        <v>225</v>
      </c>
      <c r="F180" s="226">
        <v>78</v>
      </c>
      <c r="G180" s="227" t="s">
        <v>64</v>
      </c>
      <c r="H180" s="228">
        <v>78.45</v>
      </c>
      <c r="I180" s="206">
        <v>0</v>
      </c>
      <c r="J180" s="206">
        <v>10.89</v>
      </c>
      <c r="K180" s="206">
        <v>8.57</v>
      </c>
      <c r="L180" s="206">
        <v>5.56</v>
      </c>
      <c r="M180" s="206">
        <v>9.0500000000000007</v>
      </c>
      <c r="N180" s="206">
        <v>13.56</v>
      </c>
      <c r="O180" s="206">
        <v>40.51</v>
      </c>
      <c r="P180" s="206">
        <v>11.86</v>
      </c>
      <c r="Q180" s="206">
        <v>0</v>
      </c>
      <c r="R180" s="206">
        <v>0</v>
      </c>
      <c r="S180" s="206">
        <v>0</v>
      </c>
      <c r="T180" s="206"/>
      <c r="U180" s="206"/>
      <c r="V180" s="206"/>
      <c r="W180" s="206">
        <v>2.6509999999999998</v>
      </c>
      <c r="X180" s="207"/>
      <c r="Y180" s="206"/>
      <c r="Z180" s="206"/>
      <c r="AA180" s="206"/>
      <c r="AB180" s="208"/>
      <c r="AC180" s="208"/>
      <c r="AD180" s="208"/>
      <c r="AE180" s="209"/>
      <c r="AF180" s="207"/>
      <c r="AG180" s="207"/>
      <c r="AH180" s="207"/>
      <c r="AI180" s="207"/>
      <c r="AJ180" s="207"/>
      <c r="AK180" s="207"/>
      <c r="AL180" s="207"/>
      <c r="AM180" s="207"/>
      <c r="AN180" s="207"/>
      <c r="AO180" s="206">
        <v>1.1659999999999999</v>
      </c>
      <c r="AP180" s="206">
        <v>1.32</v>
      </c>
      <c r="AQ180" s="207">
        <v>1.2735849056603774</v>
      </c>
      <c r="AR180" s="207">
        <v>1.0083333333333333</v>
      </c>
      <c r="AS180" s="259">
        <v>3332</v>
      </c>
      <c r="AT180" s="210">
        <v>2050</v>
      </c>
      <c r="AU180" s="211" t="s">
        <v>386</v>
      </c>
      <c r="AV180" s="202"/>
    </row>
    <row r="181" spans="1:48" s="190" customFormat="1" ht="36.6" customHeight="1" x14ac:dyDescent="0.3">
      <c r="A181" s="256">
        <v>9</v>
      </c>
      <c r="B181" s="203">
        <v>154</v>
      </c>
      <c r="C181" s="204">
        <v>936</v>
      </c>
      <c r="D181" s="204" t="s">
        <v>170</v>
      </c>
      <c r="E181" s="205" t="s">
        <v>226</v>
      </c>
      <c r="F181" s="226">
        <v>80</v>
      </c>
      <c r="G181" s="227" t="s">
        <v>64</v>
      </c>
      <c r="H181" s="229">
        <v>80.45</v>
      </c>
      <c r="I181" s="206">
        <v>10.3</v>
      </c>
      <c r="J181" s="206">
        <v>9.92</v>
      </c>
      <c r="K181" s="206">
        <v>9.5399999999999991</v>
      </c>
      <c r="L181" s="206">
        <v>5.87</v>
      </c>
      <c r="M181" s="206">
        <v>6.4</v>
      </c>
      <c r="N181" s="206">
        <v>30.22</v>
      </c>
      <c r="O181" s="206">
        <v>23.54</v>
      </c>
      <c r="P181" s="206">
        <v>4.21</v>
      </c>
      <c r="Q181" s="206">
        <v>0</v>
      </c>
      <c r="R181" s="206">
        <v>0</v>
      </c>
      <c r="S181" s="206">
        <v>0</v>
      </c>
      <c r="T181" s="206"/>
      <c r="U181" s="206"/>
      <c r="V181" s="206"/>
      <c r="W181" s="206">
        <v>2.6509999999999998</v>
      </c>
      <c r="X181" s="207"/>
      <c r="Y181" s="206"/>
      <c r="Z181" s="206"/>
      <c r="AA181" s="206"/>
      <c r="AB181" s="208"/>
      <c r="AC181" s="208"/>
      <c r="AD181" s="208"/>
      <c r="AE181" s="209"/>
      <c r="AF181" s="207"/>
      <c r="AG181" s="207"/>
      <c r="AH181" s="207"/>
      <c r="AI181" s="207"/>
      <c r="AJ181" s="207"/>
      <c r="AK181" s="207"/>
      <c r="AL181" s="207"/>
      <c r="AM181" s="207"/>
      <c r="AN181" s="207"/>
      <c r="AO181" s="206">
        <v>1.2769999999999999</v>
      </c>
      <c r="AP181" s="206">
        <v>1.4370000000000001</v>
      </c>
      <c r="AQ181" s="207">
        <v>1.0759592795614723</v>
      </c>
      <c r="AR181" s="207">
        <v>0.84481558803061918</v>
      </c>
      <c r="AS181" s="210">
        <v>3010</v>
      </c>
      <c r="AT181" s="210">
        <v>1805</v>
      </c>
      <c r="AU181" s="211" t="s">
        <v>387</v>
      </c>
    </row>
    <row r="182" spans="1:48" s="190" customFormat="1" ht="36.6" customHeight="1" x14ac:dyDescent="0.3">
      <c r="A182" s="256">
        <v>9</v>
      </c>
      <c r="B182" s="203">
        <v>155</v>
      </c>
      <c r="C182" s="204">
        <v>966</v>
      </c>
      <c r="D182" s="204" t="s">
        <v>227</v>
      </c>
      <c r="E182" s="205" t="s">
        <v>210</v>
      </c>
      <c r="F182" s="226">
        <v>60</v>
      </c>
      <c r="G182" s="227" t="s">
        <v>64</v>
      </c>
      <c r="H182" s="228">
        <v>60.45</v>
      </c>
      <c r="I182" s="206">
        <v>0</v>
      </c>
      <c r="J182" s="206">
        <v>9.41</v>
      </c>
      <c r="K182" s="206">
        <v>7.05</v>
      </c>
      <c r="L182" s="206">
        <v>5.99</v>
      </c>
      <c r="M182" s="206">
        <v>4.42</v>
      </c>
      <c r="N182" s="206">
        <v>40.159999999999997</v>
      </c>
      <c r="O182" s="206">
        <v>27.47</v>
      </c>
      <c r="P182" s="206">
        <v>5.5</v>
      </c>
      <c r="Q182" s="206">
        <v>0</v>
      </c>
      <c r="R182" s="206">
        <v>0</v>
      </c>
      <c r="S182" s="206">
        <v>0</v>
      </c>
      <c r="T182" s="206"/>
      <c r="U182" s="206"/>
      <c r="V182" s="206"/>
      <c r="W182" s="206">
        <v>2.653</v>
      </c>
      <c r="X182" s="207"/>
      <c r="Y182" s="206"/>
      <c r="Z182" s="206"/>
      <c r="AA182" s="206"/>
      <c r="AB182" s="208"/>
      <c r="AC182" s="208"/>
      <c r="AD182" s="208"/>
      <c r="AE182" s="209"/>
      <c r="AF182" s="207"/>
      <c r="AG182" s="207"/>
      <c r="AH182" s="207"/>
      <c r="AI182" s="207"/>
      <c r="AJ182" s="207"/>
      <c r="AK182" s="207"/>
      <c r="AL182" s="207"/>
      <c r="AM182" s="207"/>
      <c r="AN182" s="207"/>
      <c r="AO182" s="206">
        <v>1.27</v>
      </c>
      <c r="AP182" s="206">
        <v>1.4379999999999999</v>
      </c>
      <c r="AQ182" s="207">
        <v>1.0889763779527559</v>
      </c>
      <c r="AR182" s="207">
        <v>0.84492350486787204</v>
      </c>
      <c r="AS182" s="210">
        <v>2927</v>
      </c>
      <c r="AT182" s="210">
        <v>2020</v>
      </c>
      <c r="AU182" s="211" t="s">
        <v>387</v>
      </c>
    </row>
    <row r="183" spans="1:48" s="190" customFormat="1" ht="36.6" customHeight="1" x14ac:dyDescent="0.3">
      <c r="A183" s="256">
        <v>9</v>
      </c>
      <c r="B183" s="203">
        <v>156</v>
      </c>
      <c r="C183" s="204">
        <v>967</v>
      </c>
      <c r="D183" s="204" t="s">
        <v>227</v>
      </c>
      <c r="E183" s="205" t="s">
        <v>212</v>
      </c>
      <c r="F183" s="226">
        <v>62</v>
      </c>
      <c r="G183" s="227" t="s">
        <v>64</v>
      </c>
      <c r="H183" s="228">
        <v>62.45</v>
      </c>
      <c r="I183" s="206">
        <v>10.039999999999999</v>
      </c>
      <c r="J183" s="206">
        <v>6.15</v>
      </c>
      <c r="K183" s="206">
        <v>6.43</v>
      </c>
      <c r="L183" s="206">
        <v>3</v>
      </c>
      <c r="M183" s="206">
        <v>12.58</v>
      </c>
      <c r="N183" s="206">
        <v>33.049999999999997</v>
      </c>
      <c r="O183" s="206">
        <v>22.59</v>
      </c>
      <c r="P183" s="206">
        <v>6.16</v>
      </c>
      <c r="Q183" s="206">
        <v>0</v>
      </c>
      <c r="R183" s="206">
        <v>0</v>
      </c>
      <c r="S183" s="206">
        <v>0</v>
      </c>
      <c r="T183" s="206"/>
      <c r="U183" s="206"/>
      <c r="V183" s="206"/>
      <c r="W183" s="206">
        <v>2.6629999999999998</v>
      </c>
      <c r="X183" s="207"/>
      <c r="Y183" s="206"/>
      <c r="Z183" s="206"/>
      <c r="AA183" s="206"/>
      <c r="AB183" s="208"/>
      <c r="AC183" s="208"/>
      <c r="AD183" s="208"/>
      <c r="AE183" s="209"/>
      <c r="AF183" s="207"/>
      <c r="AG183" s="207"/>
      <c r="AH183" s="207"/>
      <c r="AI183" s="207"/>
      <c r="AJ183" s="207"/>
      <c r="AK183" s="207"/>
      <c r="AL183" s="207"/>
      <c r="AM183" s="207"/>
      <c r="AN183" s="207"/>
      <c r="AO183" s="206">
        <v>1.2829999999999999</v>
      </c>
      <c r="AP183" s="206">
        <v>1.496</v>
      </c>
      <c r="AQ183" s="207">
        <v>1.0756040530007795</v>
      </c>
      <c r="AR183" s="207">
        <v>0.78008021390374327</v>
      </c>
      <c r="AS183" s="210">
        <v>3013</v>
      </c>
      <c r="AT183" s="210">
        <v>2157</v>
      </c>
      <c r="AU183" s="211" t="s">
        <v>388</v>
      </c>
    </row>
    <row r="184" spans="1:48" s="190" customFormat="1" ht="36.6" customHeight="1" x14ac:dyDescent="0.3">
      <c r="A184" s="256">
        <v>9</v>
      </c>
      <c r="B184" s="203">
        <v>157</v>
      </c>
      <c r="C184" s="204">
        <v>968</v>
      </c>
      <c r="D184" s="204" t="s">
        <v>227</v>
      </c>
      <c r="E184" s="205" t="s">
        <v>213</v>
      </c>
      <c r="F184" s="226">
        <v>64</v>
      </c>
      <c r="G184" s="227" t="s">
        <v>64</v>
      </c>
      <c r="H184" s="228">
        <v>64.45</v>
      </c>
      <c r="I184" s="206">
        <v>8.56</v>
      </c>
      <c r="J184" s="206">
        <v>5.42</v>
      </c>
      <c r="K184" s="206">
        <v>5.83</v>
      </c>
      <c r="L184" s="206">
        <v>3.74</v>
      </c>
      <c r="M184" s="206">
        <v>9.65</v>
      </c>
      <c r="N184" s="206">
        <v>32.799999999999997</v>
      </c>
      <c r="O184" s="206">
        <v>24.53</v>
      </c>
      <c r="P184" s="206">
        <v>9.4700000000000006</v>
      </c>
      <c r="Q184" s="206">
        <v>0</v>
      </c>
      <c r="R184" s="206">
        <v>0</v>
      </c>
      <c r="S184" s="206">
        <v>0</v>
      </c>
      <c r="T184" s="206"/>
      <c r="U184" s="206"/>
      <c r="V184" s="206"/>
      <c r="W184" s="206">
        <v>2.653</v>
      </c>
      <c r="X184" s="207"/>
      <c r="Y184" s="206"/>
      <c r="Z184" s="206"/>
      <c r="AA184" s="206"/>
      <c r="AB184" s="208"/>
      <c r="AC184" s="208"/>
      <c r="AD184" s="208"/>
      <c r="AE184" s="209"/>
      <c r="AF184" s="207"/>
      <c r="AG184" s="207"/>
      <c r="AH184" s="207"/>
      <c r="AI184" s="207"/>
      <c r="AJ184" s="207"/>
      <c r="AK184" s="207"/>
      <c r="AL184" s="207"/>
      <c r="AM184" s="207"/>
      <c r="AN184" s="207"/>
      <c r="AO184" s="206">
        <v>1.268</v>
      </c>
      <c r="AP184" s="206">
        <v>1.4430000000000001</v>
      </c>
      <c r="AQ184" s="207">
        <v>1.0922712933753944</v>
      </c>
      <c r="AR184" s="207">
        <v>0.83853083853083854</v>
      </c>
      <c r="AS184" s="210">
        <v>3007</v>
      </c>
      <c r="AT184" s="210">
        <v>1960</v>
      </c>
      <c r="AU184" s="211" t="s">
        <v>388</v>
      </c>
    </row>
    <row r="185" spans="1:48" s="190" customFormat="1" ht="36.6" customHeight="1" x14ac:dyDescent="0.3">
      <c r="A185" s="256">
        <v>9</v>
      </c>
      <c r="B185" s="203">
        <v>158</v>
      </c>
      <c r="C185" s="204">
        <v>969</v>
      </c>
      <c r="D185" s="204" t="s">
        <v>227</v>
      </c>
      <c r="E185" s="205" t="s">
        <v>215</v>
      </c>
      <c r="F185" s="226">
        <v>66</v>
      </c>
      <c r="G185" s="227" t="s">
        <v>64</v>
      </c>
      <c r="H185" s="228">
        <v>66.45</v>
      </c>
      <c r="I185" s="206">
        <v>0</v>
      </c>
      <c r="J185" s="206">
        <v>10.15</v>
      </c>
      <c r="K185" s="206">
        <v>5</v>
      </c>
      <c r="L185" s="206">
        <v>7</v>
      </c>
      <c r="M185" s="206">
        <v>12.63</v>
      </c>
      <c r="N185" s="206">
        <v>33.39</v>
      </c>
      <c r="O185" s="206">
        <v>23.86</v>
      </c>
      <c r="P185" s="206">
        <v>7.97</v>
      </c>
      <c r="Q185" s="206">
        <v>0</v>
      </c>
      <c r="R185" s="206">
        <v>0</v>
      </c>
      <c r="S185" s="206">
        <v>0</v>
      </c>
      <c r="T185" s="206"/>
      <c r="U185" s="206"/>
      <c r="V185" s="206"/>
      <c r="W185" s="206">
        <v>2.653</v>
      </c>
      <c r="X185" s="207"/>
      <c r="Y185" s="206"/>
      <c r="Z185" s="206"/>
      <c r="AA185" s="206"/>
      <c r="AB185" s="208"/>
      <c r="AC185" s="208"/>
      <c r="AD185" s="208"/>
      <c r="AE185" s="209"/>
      <c r="AF185" s="207"/>
      <c r="AG185" s="207"/>
      <c r="AH185" s="207"/>
      <c r="AI185" s="207"/>
      <c r="AJ185" s="207"/>
      <c r="AK185" s="207"/>
      <c r="AL185" s="207"/>
      <c r="AM185" s="207"/>
      <c r="AN185" s="207"/>
      <c r="AO185" s="206">
        <v>1.3</v>
      </c>
      <c r="AP185" s="206">
        <v>1.4510000000000001</v>
      </c>
      <c r="AQ185" s="207">
        <v>1.0407692307692309</v>
      </c>
      <c r="AR185" s="207">
        <v>0.82839421088904208</v>
      </c>
      <c r="AS185" s="210">
        <v>2938</v>
      </c>
      <c r="AT185" s="210">
        <v>2245</v>
      </c>
      <c r="AU185" s="211" t="s">
        <v>387</v>
      </c>
    </row>
    <row r="186" spans="1:48" s="190" customFormat="1" ht="36.6" customHeight="1" x14ac:dyDescent="0.3">
      <c r="A186" s="256">
        <v>9</v>
      </c>
      <c r="B186" s="203">
        <v>159</v>
      </c>
      <c r="C186" s="204">
        <v>970</v>
      </c>
      <c r="D186" s="204" t="s">
        <v>227</v>
      </c>
      <c r="E186" s="205" t="s">
        <v>216</v>
      </c>
      <c r="F186" s="226">
        <v>68</v>
      </c>
      <c r="G186" s="227" t="s">
        <v>64</v>
      </c>
      <c r="H186" s="228">
        <v>68.45</v>
      </c>
      <c r="I186" s="206">
        <v>9.14</v>
      </c>
      <c r="J186" s="206">
        <v>6.37</v>
      </c>
      <c r="K186" s="206">
        <v>3.04</v>
      </c>
      <c r="L186" s="206">
        <v>5.7</v>
      </c>
      <c r="M186" s="206">
        <v>8.74</v>
      </c>
      <c r="N186" s="206">
        <v>40.380000000000003</v>
      </c>
      <c r="O186" s="206">
        <v>23.32</v>
      </c>
      <c r="P186" s="206">
        <v>3.31</v>
      </c>
      <c r="Q186" s="206">
        <v>0</v>
      </c>
      <c r="R186" s="206">
        <v>0</v>
      </c>
      <c r="S186" s="206">
        <v>0</v>
      </c>
      <c r="T186" s="206"/>
      <c r="U186" s="206"/>
      <c r="V186" s="206"/>
      <c r="W186" s="206">
        <v>2.6629999999999998</v>
      </c>
      <c r="X186" s="207"/>
      <c r="Y186" s="206"/>
      <c r="Z186" s="206"/>
      <c r="AA186" s="206"/>
      <c r="AB186" s="208"/>
      <c r="AC186" s="208"/>
      <c r="AD186" s="208"/>
      <c r="AE186" s="209"/>
      <c r="AF186" s="207"/>
      <c r="AG186" s="207"/>
      <c r="AH186" s="207"/>
      <c r="AI186" s="207"/>
      <c r="AJ186" s="207"/>
      <c r="AK186" s="207"/>
      <c r="AL186" s="207"/>
      <c r="AM186" s="207"/>
      <c r="AN186" s="207"/>
      <c r="AO186" s="206">
        <v>1.284</v>
      </c>
      <c r="AP186" s="206">
        <v>1.472</v>
      </c>
      <c r="AQ186" s="207">
        <v>1.0739875389408096</v>
      </c>
      <c r="AR186" s="207">
        <v>0.80910326086956519</v>
      </c>
      <c r="AS186" s="210">
        <v>2937</v>
      </c>
      <c r="AT186" s="210">
        <v>1853</v>
      </c>
      <c r="AU186" s="211" t="s">
        <v>387</v>
      </c>
    </row>
    <row r="187" spans="1:48" s="190" customFormat="1" ht="36.6" customHeight="1" x14ac:dyDescent="0.3">
      <c r="A187" s="256">
        <v>9</v>
      </c>
      <c r="B187" s="203">
        <v>160</v>
      </c>
      <c r="C187" s="204">
        <v>973</v>
      </c>
      <c r="D187" s="204" t="s">
        <v>227</v>
      </c>
      <c r="E187" s="205" t="s">
        <v>220</v>
      </c>
      <c r="F187" s="226">
        <v>74</v>
      </c>
      <c r="G187" s="227" t="s">
        <v>64</v>
      </c>
      <c r="H187" s="228">
        <v>74.45</v>
      </c>
      <c r="I187" s="206">
        <v>8.26</v>
      </c>
      <c r="J187" s="206">
        <v>6.49</v>
      </c>
      <c r="K187" s="206">
        <v>4.1900000000000004</v>
      </c>
      <c r="L187" s="206">
        <v>3.18</v>
      </c>
      <c r="M187" s="206">
        <v>10.56</v>
      </c>
      <c r="N187" s="206">
        <v>29.81</v>
      </c>
      <c r="O187" s="206">
        <v>30.25</v>
      </c>
      <c r="P187" s="206">
        <v>7.26</v>
      </c>
      <c r="Q187" s="206">
        <v>0</v>
      </c>
      <c r="R187" s="206">
        <v>0</v>
      </c>
      <c r="S187" s="206">
        <v>0</v>
      </c>
      <c r="T187" s="206"/>
      <c r="U187" s="206"/>
      <c r="V187" s="206"/>
      <c r="W187" s="206">
        <v>2.657</v>
      </c>
      <c r="X187" s="207"/>
      <c r="Y187" s="206"/>
      <c r="Z187" s="206"/>
      <c r="AA187" s="206"/>
      <c r="AB187" s="208"/>
      <c r="AC187" s="208"/>
      <c r="AD187" s="208"/>
      <c r="AE187" s="209"/>
      <c r="AF187" s="207"/>
      <c r="AG187" s="207"/>
      <c r="AH187" s="207"/>
      <c r="AI187" s="207"/>
      <c r="AJ187" s="207"/>
      <c r="AK187" s="207"/>
      <c r="AL187" s="207"/>
      <c r="AM187" s="207"/>
      <c r="AN187" s="207"/>
      <c r="AO187" s="206">
        <v>1.2669999999999999</v>
      </c>
      <c r="AP187" s="206">
        <v>1.4530000000000001</v>
      </c>
      <c r="AQ187" s="207">
        <v>1.0970797158642465</v>
      </c>
      <c r="AR187" s="207">
        <v>0.82863041982105989</v>
      </c>
      <c r="AS187" s="210">
        <v>3019</v>
      </c>
      <c r="AT187" s="210">
        <v>1939</v>
      </c>
      <c r="AU187" s="211" t="s">
        <v>245</v>
      </c>
    </row>
    <row r="188" spans="1:48" s="190" customFormat="1" ht="36.6" customHeight="1" x14ac:dyDescent="0.3">
      <c r="A188" s="256">
        <v>9</v>
      </c>
      <c r="B188" s="203">
        <v>161</v>
      </c>
      <c r="C188" s="204">
        <v>974</v>
      </c>
      <c r="D188" s="204" t="s">
        <v>227</v>
      </c>
      <c r="E188" s="205" t="s">
        <v>221</v>
      </c>
      <c r="F188" s="226">
        <v>76</v>
      </c>
      <c r="G188" s="227" t="s">
        <v>64</v>
      </c>
      <c r="H188" s="228">
        <v>76.45</v>
      </c>
      <c r="I188" s="206">
        <v>9.51</v>
      </c>
      <c r="J188" s="206">
        <v>6.7</v>
      </c>
      <c r="K188" s="206">
        <v>5.15</v>
      </c>
      <c r="L188" s="206">
        <v>3</v>
      </c>
      <c r="M188" s="206">
        <v>3.22</v>
      </c>
      <c r="N188" s="206">
        <v>30.43</v>
      </c>
      <c r="O188" s="206">
        <v>28.56</v>
      </c>
      <c r="P188" s="206">
        <v>13.43</v>
      </c>
      <c r="Q188" s="206">
        <v>0</v>
      </c>
      <c r="R188" s="206">
        <v>0</v>
      </c>
      <c r="S188" s="206">
        <v>0</v>
      </c>
      <c r="T188" s="206"/>
      <c r="U188" s="206"/>
      <c r="V188" s="206"/>
      <c r="W188" s="206">
        <v>2.6579999999999999</v>
      </c>
      <c r="X188" s="207"/>
      <c r="Y188" s="206"/>
      <c r="Z188" s="206"/>
      <c r="AA188" s="206"/>
      <c r="AB188" s="208"/>
      <c r="AC188" s="208"/>
      <c r="AD188" s="208"/>
      <c r="AE188" s="209"/>
      <c r="AF188" s="207"/>
      <c r="AG188" s="207"/>
      <c r="AH188" s="207"/>
      <c r="AI188" s="207"/>
      <c r="AJ188" s="207"/>
      <c r="AK188" s="207"/>
      <c r="AL188" s="207"/>
      <c r="AM188" s="207"/>
      <c r="AN188" s="207"/>
      <c r="AO188" s="206">
        <v>1.298</v>
      </c>
      <c r="AP188" s="206">
        <v>1.5189999999999999</v>
      </c>
      <c r="AQ188" s="207">
        <v>1.0477657935285052</v>
      </c>
      <c r="AR188" s="207">
        <v>0.74983541803818299</v>
      </c>
      <c r="AS188" s="210">
        <v>3035</v>
      </c>
      <c r="AT188" s="210">
        <v>2111</v>
      </c>
      <c r="AU188" s="211" t="s">
        <v>245</v>
      </c>
    </row>
    <row r="189" spans="1:48" s="190" customFormat="1" ht="36.6" customHeight="1" x14ac:dyDescent="0.3">
      <c r="A189" s="256">
        <v>9</v>
      </c>
      <c r="B189" s="203">
        <v>162</v>
      </c>
      <c r="C189" s="204">
        <v>975</v>
      </c>
      <c r="D189" s="204" t="s">
        <v>227</v>
      </c>
      <c r="E189" s="205" t="s">
        <v>223</v>
      </c>
      <c r="F189" s="226">
        <v>78</v>
      </c>
      <c r="G189" s="227" t="s">
        <v>64</v>
      </c>
      <c r="H189" s="228">
        <v>78.45</v>
      </c>
      <c r="I189" s="206">
        <v>8.56</v>
      </c>
      <c r="J189" s="206">
        <v>6.52</v>
      </c>
      <c r="K189" s="206">
        <v>5.45</v>
      </c>
      <c r="L189" s="206">
        <v>4.1500000000000004</v>
      </c>
      <c r="M189" s="206">
        <v>13.34</v>
      </c>
      <c r="N189" s="206">
        <v>29.56</v>
      </c>
      <c r="O189" s="206">
        <v>20.54</v>
      </c>
      <c r="P189" s="206">
        <v>11.88</v>
      </c>
      <c r="Q189" s="206">
        <v>0</v>
      </c>
      <c r="R189" s="206">
        <v>0</v>
      </c>
      <c r="S189" s="206">
        <v>0</v>
      </c>
      <c r="T189" s="206"/>
      <c r="U189" s="206"/>
      <c r="V189" s="206"/>
      <c r="W189" s="206">
        <v>2.6680000000000001</v>
      </c>
      <c r="X189" s="207"/>
      <c r="Y189" s="206"/>
      <c r="Z189" s="206"/>
      <c r="AA189" s="206"/>
      <c r="AB189" s="208"/>
      <c r="AC189" s="208"/>
      <c r="AD189" s="208"/>
      <c r="AE189" s="209"/>
      <c r="AF189" s="207"/>
      <c r="AG189" s="207"/>
      <c r="AH189" s="207"/>
      <c r="AI189" s="207"/>
      <c r="AJ189" s="207"/>
      <c r="AK189" s="207"/>
      <c r="AL189" s="207"/>
      <c r="AM189" s="207"/>
      <c r="AN189" s="207"/>
      <c r="AO189" s="206">
        <v>1.2689999999999999</v>
      </c>
      <c r="AP189" s="206">
        <v>1.5069999999999999</v>
      </c>
      <c r="AQ189" s="207">
        <v>1.1024428684003156</v>
      </c>
      <c r="AR189" s="207">
        <v>0.77040477770404792</v>
      </c>
      <c r="AS189" s="210">
        <v>3017</v>
      </c>
      <c r="AT189" s="210">
        <v>1919</v>
      </c>
      <c r="AU189" s="211" t="s">
        <v>245</v>
      </c>
    </row>
    <row r="190" spans="1:48" s="190" customFormat="1" ht="36.6" customHeight="1" x14ac:dyDescent="0.3">
      <c r="A190" s="256">
        <v>9</v>
      </c>
      <c r="B190" s="203">
        <v>163</v>
      </c>
      <c r="C190" s="204">
        <v>976</v>
      </c>
      <c r="D190" s="204" t="s">
        <v>227</v>
      </c>
      <c r="E190" s="205" t="s">
        <v>225</v>
      </c>
      <c r="F190" s="226">
        <v>80</v>
      </c>
      <c r="G190" s="227" t="s">
        <v>64</v>
      </c>
      <c r="H190" s="228">
        <v>80.45</v>
      </c>
      <c r="I190" s="206">
        <v>9.0500000000000007</v>
      </c>
      <c r="J190" s="206">
        <v>7.51</v>
      </c>
      <c r="K190" s="206">
        <v>3.89</v>
      </c>
      <c r="L190" s="206">
        <v>3.61</v>
      </c>
      <c r="M190" s="206">
        <v>7.21</v>
      </c>
      <c r="N190" s="206">
        <v>23.09</v>
      </c>
      <c r="O190" s="206">
        <v>32.89</v>
      </c>
      <c r="P190" s="206">
        <v>12.75</v>
      </c>
      <c r="Q190" s="206">
        <v>0</v>
      </c>
      <c r="R190" s="206">
        <v>0</v>
      </c>
      <c r="S190" s="206">
        <v>0</v>
      </c>
      <c r="T190" s="206"/>
      <c r="U190" s="206"/>
      <c r="V190" s="206"/>
      <c r="W190" s="206">
        <v>2.6659999999999999</v>
      </c>
      <c r="X190" s="207"/>
      <c r="Y190" s="206"/>
      <c r="Z190" s="206"/>
      <c r="AA190" s="206"/>
      <c r="AB190" s="208"/>
      <c r="AC190" s="208"/>
      <c r="AD190" s="208"/>
      <c r="AE190" s="209"/>
      <c r="AF190" s="207"/>
      <c r="AG190" s="207"/>
      <c r="AH190" s="207"/>
      <c r="AI190" s="207"/>
      <c r="AJ190" s="207"/>
      <c r="AK190" s="207"/>
      <c r="AL190" s="207"/>
      <c r="AM190" s="207"/>
      <c r="AN190" s="207"/>
      <c r="AO190" s="206">
        <v>1.276</v>
      </c>
      <c r="AP190" s="206">
        <v>1.4470000000000001</v>
      </c>
      <c r="AQ190" s="207">
        <v>1.0893416927899686</v>
      </c>
      <c r="AR190" s="207">
        <v>0.84243261921216295</v>
      </c>
      <c r="AS190" s="210">
        <v>3018</v>
      </c>
      <c r="AT190" s="210">
        <v>1843</v>
      </c>
      <c r="AU190" s="211" t="s">
        <v>245</v>
      </c>
    </row>
    <row r="191" spans="1:48" s="190" customFormat="1" ht="36.6" customHeight="1" x14ac:dyDescent="0.3">
      <c r="A191" s="256">
        <v>9</v>
      </c>
      <c r="B191" s="203">
        <v>164</v>
      </c>
      <c r="C191" s="204">
        <v>977</v>
      </c>
      <c r="D191" s="204" t="s">
        <v>227</v>
      </c>
      <c r="E191" s="205" t="s">
        <v>226</v>
      </c>
      <c r="F191" s="226">
        <v>83</v>
      </c>
      <c r="G191" s="227" t="s">
        <v>64</v>
      </c>
      <c r="H191" s="228">
        <v>83.45</v>
      </c>
      <c r="I191" s="206">
        <v>9.3699999999999992</v>
      </c>
      <c r="J191" s="206">
        <v>4.8499999999999996</v>
      </c>
      <c r="K191" s="206">
        <v>5.85</v>
      </c>
      <c r="L191" s="206">
        <v>7.58</v>
      </c>
      <c r="M191" s="206">
        <v>13.37</v>
      </c>
      <c r="N191" s="206">
        <v>20.37</v>
      </c>
      <c r="O191" s="206">
        <v>29.97</v>
      </c>
      <c r="P191" s="206">
        <v>8.64</v>
      </c>
      <c r="Q191" s="206">
        <v>0</v>
      </c>
      <c r="R191" s="206">
        <v>0</v>
      </c>
      <c r="S191" s="206">
        <v>0</v>
      </c>
      <c r="T191" s="206"/>
      <c r="U191" s="206"/>
      <c r="V191" s="206"/>
      <c r="W191" s="206">
        <v>2.6539999999999999</v>
      </c>
      <c r="X191" s="207"/>
      <c r="Y191" s="206"/>
      <c r="Z191" s="206"/>
      <c r="AA191" s="206"/>
      <c r="AB191" s="208"/>
      <c r="AC191" s="208"/>
      <c r="AD191" s="208"/>
      <c r="AE191" s="209"/>
      <c r="AF191" s="207"/>
      <c r="AG191" s="207"/>
      <c r="AH191" s="207"/>
      <c r="AI191" s="207"/>
      <c r="AJ191" s="207"/>
      <c r="AK191" s="207"/>
      <c r="AL191" s="207"/>
      <c r="AM191" s="207"/>
      <c r="AN191" s="207"/>
      <c r="AO191" s="206">
        <v>1.28</v>
      </c>
      <c r="AP191" s="206">
        <v>1.478</v>
      </c>
      <c r="AQ191" s="207">
        <v>1.0734374999999998</v>
      </c>
      <c r="AR191" s="207">
        <v>0.79566982408660358</v>
      </c>
      <c r="AS191" s="210">
        <v>2959</v>
      </c>
      <c r="AT191" s="210">
        <v>2004</v>
      </c>
      <c r="AU191" s="211" t="s">
        <v>245</v>
      </c>
    </row>
    <row r="192" spans="1:48" s="190" customFormat="1" ht="36.6" customHeight="1" x14ac:dyDescent="0.3">
      <c r="A192" s="256">
        <v>9</v>
      </c>
      <c r="B192" s="203">
        <v>165</v>
      </c>
      <c r="C192" s="204">
        <v>1008</v>
      </c>
      <c r="D192" s="204" t="s">
        <v>246</v>
      </c>
      <c r="E192" s="205" t="s">
        <v>223</v>
      </c>
      <c r="F192" s="226">
        <v>62</v>
      </c>
      <c r="G192" s="227" t="s">
        <v>64</v>
      </c>
      <c r="H192" s="228">
        <v>62.45</v>
      </c>
      <c r="I192" s="206">
        <v>7.1</v>
      </c>
      <c r="J192" s="206">
        <v>7.22</v>
      </c>
      <c r="K192" s="206">
        <v>5.49</v>
      </c>
      <c r="L192" s="206">
        <v>5.7</v>
      </c>
      <c r="M192" s="206">
        <v>4.6900000000000004</v>
      </c>
      <c r="N192" s="206">
        <v>39.82</v>
      </c>
      <c r="O192" s="206">
        <v>25.28</v>
      </c>
      <c r="P192" s="206">
        <v>4.7</v>
      </c>
      <c r="Q192" s="206">
        <v>0</v>
      </c>
      <c r="R192" s="206">
        <v>0</v>
      </c>
      <c r="S192" s="206">
        <v>0</v>
      </c>
      <c r="T192" s="206"/>
      <c r="U192" s="206"/>
      <c r="V192" s="206"/>
      <c r="W192" s="206">
        <v>2.6560000000000001</v>
      </c>
      <c r="X192" s="207"/>
      <c r="Y192" s="206"/>
      <c r="Z192" s="206"/>
      <c r="AA192" s="206"/>
      <c r="AB192" s="208"/>
      <c r="AC192" s="208"/>
      <c r="AD192" s="208"/>
      <c r="AE192" s="209"/>
      <c r="AF192" s="207"/>
      <c r="AG192" s="207"/>
      <c r="AH192" s="207"/>
      <c r="AI192" s="207"/>
      <c r="AJ192" s="207"/>
      <c r="AK192" s="207"/>
      <c r="AL192" s="207"/>
      <c r="AM192" s="207"/>
      <c r="AN192" s="207"/>
      <c r="AO192" s="206">
        <v>1.2949999999999999</v>
      </c>
      <c r="AP192" s="206">
        <v>1.4410000000000001</v>
      </c>
      <c r="AQ192" s="207">
        <v>1.0509652509652514</v>
      </c>
      <c r="AR192" s="207">
        <v>0.84316446911866771</v>
      </c>
      <c r="AS192" s="210">
        <v>3039</v>
      </c>
      <c r="AT192" s="210">
        <v>1842</v>
      </c>
      <c r="AU192" s="211" t="s">
        <v>389</v>
      </c>
    </row>
    <row r="193" spans="1:49" s="190" customFormat="1" ht="36.6" customHeight="1" x14ac:dyDescent="0.3">
      <c r="A193" s="256">
        <v>9</v>
      </c>
      <c r="B193" s="203">
        <v>166</v>
      </c>
      <c r="C193" s="204">
        <v>1009</v>
      </c>
      <c r="D193" s="204" t="s">
        <v>246</v>
      </c>
      <c r="E193" s="205" t="s">
        <v>225</v>
      </c>
      <c r="F193" s="226">
        <v>64</v>
      </c>
      <c r="G193" s="227" t="s">
        <v>64</v>
      </c>
      <c r="H193" s="229">
        <v>64.45</v>
      </c>
      <c r="I193" s="206">
        <v>9.58</v>
      </c>
      <c r="J193" s="206">
        <v>7.2</v>
      </c>
      <c r="K193" s="206">
        <v>4.0199999999999996</v>
      </c>
      <c r="L193" s="206">
        <v>4.12</v>
      </c>
      <c r="M193" s="206">
        <v>12.77</v>
      </c>
      <c r="N193" s="206">
        <v>29.67</v>
      </c>
      <c r="O193" s="206">
        <v>20.81</v>
      </c>
      <c r="P193" s="206">
        <v>11.83</v>
      </c>
      <c r="Q193" s="206">
        <v>0</v>
      </c>
      <c r="R193" s="206">
        <v>0</v>
      </c>
      <c r="S193" s="206">
        <v>0</v>
      </c>
      <c r="T193" s="206"/>
      <c r="U193" s="206"/>
      <c r="V193" s="206"/>
      <c r="W193" s="206">
        <v>2.6520000000000001</v>
      </c>
      <c r="X193" s="207"/>
      <c r="Y193" s="206"/>
      <c r="Z193" s="206"/>
      <c r="AA193" s="206"/>
      <c r="AB193" s="208"/>
      <c r="AC193" s="208"/>
      <c r="AD193" s="208"/>
      <c r="AE193" s="209"/>
      <c r="AF193" s="207"/>
      <c r="AG193" s="207"/>
      <c r="AH193" s="207"/>
      <c r="AI193" s="207"/>
      <c r="AJ193" s="207"/>
      <c r="AK193" s="207"/>
      <c r="AL193" s="207"/>
      <c r="AM193" s="207"/>
      <c r="AN193" s="207"/>
      <c r="AO193" s="206">
        <v>1.284</v>
      </c>
      <c r="AP193" s="206">
        <v>1.5069999999999999</v>
      </c>
      <c r="AQ193" s="207">
        <v>1.0654205607476634</v>
      </c>
      <c r="AR193" s="207">
        <v>0.75978765759787681</v>
      </c>
      <c r="AS193" s="210">
        <v>2939</v>
      </c>
      <c r="AT193" s="210">
        <v>1941</v>
      </c>
      <c r="AU193" s="211" t="s">
        <v>389</v>
      </c>
    </row>
    <row r="194" spans="1:49" s="190" customFormat="1" ht="36.6" customHeight="1" x14ac:dyDescent="0.3">
      <c r="A194" s="256">
        <v>9</v>
      </c>
      <c r="B194" s="203">
        <v>167</v>
      </c>
      <c r="C194" s="204">
        <v>1010</v>
      </c>
      <c r="D194" s="204" t="s">
        <v>246</v>
      </c>
      <c r="E194" s="205" t="s">
        <v>226</v>
      </c>
      <c r="F194" s="226">
        <v>66</v>
      </c>
      <c r="G194" s="227" t="s">
        <v>64</v>
      </c>
      <c r="H194" s="229">
        <v>66.45</v>
      </c>
      <c r="I194" s="206">
        <v>8.35</v>
      </c>
      <c r="J194" s="206">
        <v>7.18</v>
      </c>
      <c r="K194" s="206">
        <v>7.64</v>
      </c>
      <c r="L194" s="206">
        <v>3.49</v>
      </c>
      <c r="M194" s="206">
        <v>9.6</v>
      </c>
      <c r="N194" s="206">
        <v>26.44</v>
      </c>
      <c r="O194" s="206">
        <v>32.6</v>
      </c>
      <c r="P194" s="206">
        <v>4.7</v>
      </c>
      <c r="Q194" s="206">
        <v>0</v>
      </c>
      <c r="R194" s="206">
        <v>0</v>
      </c>
      <c r="S194" s="206">
        <v>0</v>
      </c>
      <c r="T194" s="206"/>
      <c r="U194" s="206"/>
      <c r="V194" s="206"/>
      <c r="W194" s="206">
        <v>2.6549999999999998</v>
      </c>
      <c r="X194" s="207"/>
      <c r="Y194" s="206"/>
      <c r="Z194" s="206"/>
      <c r="AA194" s="206"/>
      <c r="AB194" s="208"/>
      <c r="AC194" s="208"/>
      <c r="AD194" s="208"/>
      <c r="AE194" s="209"/>
      <c r="AF194" s="207"/>
      <c r="AG194" s="207"/>
      <c r="AH194" s="207"/>
      <c r="AI194" s="207"/>
      <c r="AJ194" s="207"/>
      <c r="AK194" s="207"/>
      <c r="AL194" s="207"/>
      <c r="AM194" s="207"/>
      <c r="AN194" s="207"/>
      <c r="AO194" s="206">
        <v>1.2989999999999999</v>
      </c>
      <c r="AP194" s="206">
        <v>1.4550000000000001</v>
      </c>
      <c r="AQ194" s="207">
        <v>1.043879907621247</v>
      </c>
      <c r="AR194" s="207">
        <v>0.82474226804123685</v>
      </c>
      <c r="AS194" s="210">
        <v>3011</v>
      </c>
      <c r="AT194" s="210">
        <v>2053</v>
      </c>
      <c r="AU194" s="211" t="s">
        <v>389</v>
      </c>
    </row>
    <row r="195" spans="1:49" s="190" customFormat="1" ht="36.6" customHeight="1" x14ac:dyDescent="0.3">
      <c r="A195" s="256">
        <v>9</v>
      </c>
      <c r="B195" s="203">
        <v>168</v>
      </c>
      <c r="C195" s="204">
        <v>1011</v>
      </c>
      <c r="D195" s="204" t="s">
        <v>246</v>
      </c>
      <c r="E195" s="205" t="s">
        <v>255</v>
      </c>
      <c r="F195" s="226">
        <v>68</v>
      </c>
      <c r="G195" s="227" t="s">
        <v>64</v>
      </c>
      <c r="H195" s="229">
        <v>68.45</v>
      </c>
      <c r="I195" s="206">
        <v>9.77</v>
      </c>
      <c r="J195" s="206">
        <v>7.32</v>
      </c>
      <c r="K195" s="206">
        <v>8.3000000000000007</v>
      </c>
      <c r="L195" s="206">
        <v>6.57</v>
      </c>
      <c r="M195" s="206">
        <v>8.1</v>
      </c>
      <c r="N195" s="206">
        <v>32.17</v>
      </c>
      <c r="O195" s="206">
        <v>21.78</v>
      </c>
      <c r="P195" s="206">
        <v>5.99</v>
      </c>
      <c r="Q195" s="206">
        <v>0</v>
      </c>
      <c r="R195" s="206">
        <v>0</v>
      </c>
      <c r="S195" s="206">
        <v>0</v>
      </c>
      <c r="T195" s="206"/>
      <c r="U195" s="206"/>
      <c r="V195" s="206"/>
      <c r="W195" s="206">
        <v>2.6579999999999999</v>
      </c>
      <c r="X195" s="207"/>
      <c r="Y195" s="206"/>
      <c r="Z195" s="206"/>
      <c r="AA195" s="206"/>
      <c r="AB195" s="208"/>
      <c r="AC195" s="208"/>
      <c r="AD195" s="208"/>
      <c r="AE195" s="209"/>
      <c r="AF195" s="207"/>
      <c r="AG195" s="207"/>
      <c r="AH195" s="207"/>
      <c r="AI195" s="207"/>
      <c r="AJ195" s="207"/>
      <c r="AK195" s="207"/>
      <c r="AL195" s="207"/>
      <c r="AM195" s="207"/>
      <c r="AN195" s="207"/>
      <c r="AO195" s="206">
        <v>1.28</v>
      </c>
      <c r="AP195" s="206">
        <v>1.508</v>
      </c>
      <c r="AQ195" s="207">
        <v>1.0765625000000001</v>
      </c>
      <c r="AR195" s="207">
        <v>0.7625994694960212</v>
      </c>
      <c r="AS195" s="210">
        <v>3037</v>
      </c>
      <c r="AT195" s="210">
        <v>2045</v>
      </c>
      <c r="AU195" s="211" t="s">
        <v>389</v>
      </c>
    </row>
    <row r="196" spans="1:49" s="190" customFormat="1" ht="36.6" customHeight="1" x14ac:dyDescent="0.3">
      <c r="A196" s="256">
        <v>9</v>
      </c>
      <c r="B196" s="203">
        <v>169</v>
      </c>
      <c r="C196" s="204">
        <v>1012</v>
      </c>
      <c r="D196" s="204" t="s">
        <v>246</v>
      </c>
      <c r="E196" s="205" t="s">
        <v>256</v>
      </c>
      <c r="F196" s="226">
        <v>70</v>
      </c>
      <c r="G196" s="227" t="s">
        <v>64</v>
      </c>
      <c r="H196" s="229">
        <v>70.45</v>
      </c>
      <c r="I196" s="206">
        <v>10</v>
      </c>
      <c r="J196" s="206">
        <v>8.4499999999999993</v>
      </c>
      <c r="K196" s="206">
        <v>4.2699999999999996</v>
      </c>
      <c r="L196" s="206">
        <v>6.86</v>
      </c>
      <c r="M196" s="206">
        <v>11.8</v>
      </c>
      <c r="N196" s="206">
        <v>29.85</v>
      </c>
      <c r="O196" s="206">
        <v>17.329999999999998</v>
      </c>
      <c r="P196" s="206">
        <v>11.44</v>
      </c>
      <c r="Q196" s="206">
        <v>0</v>
      </c>
      <c r="R196" s="206">
        <v>0</v>
      </c>
      <c r="S196" s="206">
        <v>0</v>
      </c>
      <c r="T196" s="206"/>
      <c r="U196" s="206"/>
      <c r="V196" s="206"/>
      <c r="W196" s="206">
        <v>2.657</v>
      </c>
      <c r="X196" s="207"/>
      <c r="Y196" s="206"/>
      <c r="Z196" s="206"/>
      <c r="AA196" s="206"/>
      <c r="AB196" s="208"/>
      <c r="AC196" s="208"/>
      <c r="AD196" s="208"/>
      <c r="AE196" s="209"/>
      <c r="AF196" s="207"/>
      <c r="AG196" s="207"/>
      <c r="AH196" s="207"/>
      <c r="AI196" s="207"/>
      <c r="AJ196" s="207"/>
      <c r="AK196" s="207"/>
      <c r="AL196" s="207"/>
      <c r="AM196" s="207"/>
      <c r="AN196" s="207"/>
      <c r="AO196" s="206">
        <v>1.2689999999999999</v>
      </c>
      <c r="AP196" s="206">
        <v>1.49</v>
      </c>
      <c r="AQ196" s="207">
        <v>1.0937746256895196</v>
      </c>
      <c r="AR196" s="207">
        <v>0.78322147651006713</v>
      </c>
      <c r="AS196" s="210">
        <v>2959</v>
      </c>
      <c r="AT196" s="210">
        <v>1811</v>
      </c>
      <c r="AU196" s="211" t="s">
        <v>389</v>
      </c>
    </row>
    <row r="197" spans="1:49" s="190" customFormat="1" ht="36.6" customHeight="1" x14ac:dyDescent="0.3">
      <c r="A197" s="256">
        <v>9</v>
      </c>
      <c r="B197" s="203">
        <v>170</v>
      </c>
      <c r="C197" s="204">
        <v>1013</v>
      </c>
      <c r="D197" s="204" t="s">
        <v>246</v>
      </c>
      <c r="E197" s="205" t="s">
        <v>257</v>
      </c>
      <c r="F197" s="226">
        <v>72</v>
      </c>
      <c r="G197" s="227" t="s">
        <v>64</v>
      </c>
      <c r="H197" s="229">
        <v>72.45</v>
      </c>
      <c r="I197" s="206">
        <v>11.34</v>
      </c>
      <c r="J197" s="206">
        <v>4.9400000000000004</v>
      </c>
      <c r="K197" s="206">
        <v>4.75</v>
      </c>
      <c r="L197" s="206">
        <v>3.45</v>
      </c>
      <c r="M197" s="206">
        <v>3.57</v>
      </c>
      <c r="N197" s="206">
        <v>41.23</v>
      </c>
      <c r="O197" s="206">
        <v>17.71</v>
      </c>
      <c r="P197" s="206">
        <v>13.01</v>
      </c>
      <c r="Q197" s="206">
        <v>0</v>
      </c>
      <c r="R197" s="206">
        <v>0</v>
      </c>
      <c r="S197" s="206">
        <v>0</v>
      </c>
      <c r="T197" s="206"/>
      <c r="U197" s="206"/>
      <c r="V197" s="206"/>
      <c r="W197" s="206">
        <v>2.67</v>
      </c>
      <c r="X197" s="207"/>
      <c r="Y197" s="206"/>
      <c r="Z197" s="206"/>
      <c r="AA197" s="206"/>
      <c r="AB197" s="208"/>
      <c r="AC197" s="208"/>
      <c r="AD197" s="208"/>
      <c r="AE197" s="209"/>
      <c r="AF197" s="207"/>
      <c r="AG197" s="207"/>
      <c r="AH197" s="207"/>
      <c r="AI197" s="207"/>
      <c r="AJ197" s="207"/>
      <c r="AK197" s="207"/>
      <c r="AL197" s="207"/>
      <c r="AM197" s="207"/>
      <c r="AN197" s="207"/>
      <c r="AO197" s="206">
        <v>1.262</v>
      </c>
      <c r="AP197" s="206">
        <v>1.506</v>
      </c>
      <c r="AQ197" s="207">
        <v>1.1156893819334388</v>
      </c>
      <c r="AR197" s="207">
        <v>0.77290836653386452</v>
      </c>
      <c r="AS197" s="210">
        <v>3030</v>
      </c>
      <c r="AT197" s="210">
        <v>1937</v>
      </c>
      <c r="AU197" s="211" t="s">
        <v>390</v>
      </c>
    </row>
    <row r="198" spans="1:49" s="190" customFormat="1" ht="36.6" customHeight="1" x14ac:dyDescent="0.3">
      <c r="A198" s="256">
        <v>9</v>
      </c>
      <c r="B198" s="203">
        <v>171</v>
      </c>
      <c r="C198" s="204">
        <v>1014</v>
      </c>
      <c r="D198" s="204" t="s">
        <v>246</v>
      </c>
      <c r="E198" s="205" t="s">
        <v>259</v>
      </c>
      <c r="F198" s="226">
        <v>74</v>
      </c>
      <c r="G198" s="227" t="s">
        <v>64</v>
      </c>
      <c r="H198" s="229">
        <v>74.45</v>
      </c>
      <c r="I198" s="206">
        <v>8.9600000000000009</v>
      </c>
      <c r="J198" s="206">
        <v>6.13</v>
      </c>
      <c r="K198" s="206">
        <v>4.76</v>
      </c>
      <c r="L198" s="206">
        <v>5</v>
      </c>
      <c r="M198" s="206">
        <v>7.56</v>
      </c>
      <c r="N198" s="206">
        <v>39.5</v>
      </c>
      <c r="O198" s="206">
        <v>22.44</v>
      </c>
      <c r="P198" s="206">
        <v>5.65</v>
      </c>
      <c r="Q198" s="206">
        <v>0</v>
      </c>
      <c r="R198" s="206">
        <v>0</v>
      </c>
      <c r="S198" s="206">
        <v>0</v>
      </c>
      <c r="T198" s="206"/>
      <c r="U198" s="206"/>
      <c r="V198" s="206"/>
      <c r="W198" s="206">
        <v>2.6640000000000001</v>
      </c>
      <c r="X198" s="207"/>
      <c r="Y198" s="206"/>
      <c r="Z198" s="206"/>
      <c r="AA198" s="206"/>
      <c r="AB198" s="208"/>
      <c r="AC198" s="208"/>
      <c r="AD198" s="208"/>
      <c r="AE198" s="209"/>
      <c r="AF198" s="207"/>
      <c r="AG198" s="207"/>
      <c r="AH198" s="207"/>
      <c r="AI198" s="207"/>
      <c r="AJ198" s="207"/>
      <c r="AK198" s="207"/>
      <c r="AL198" s="207"/>
      <c r="AM198" s="207"/>
      <c r="AN198" s="207"/>
      <c r="AO198" s="206">
        <v>1.2849999999999999</v>
      </c>
      <c r="AP198" s="206">
        <v>1.4450000000000001</v>
      </c>
      <c r="AQ198" s="207">
        <v>1.0731517509727628</v>
      </c>
      <c r="AR198" s="207">
        <v>0.84359861591695506</v>
      </c>
      <c r="AS198" s="210">
        <v>3004</v>
      </c>
      <c r="AT198" s="210">
        <v>1933</v>
      </c>
      <c r="AU198" s="211" t="s">
        <v>390</v>
      </c>
    </row>
    <row r="199" spans="1:49" s="190" customFormat="1" ht="36.6" customHeight="1" x14ac:dyDescent="0.3">
      <c r="A199" s="256">
        <v>9</v>
      </c>
      <c r="B199" s="203">
        <v>172</v>
      </c>
      <c r="C199" s="204">
        <v>1015</v>
      </c>
      <c r="D199" s="204" t="s">
        <v>246</v>
      </c>
      <c r="E199" s="205" t="s">
        <v>260</v>
      </c>
      <c r="F199" s="226">
        <v>76</v>
      </c>
      <c r="G199" s="227" t="s">
        <v>64</v>
      </c>
      <c r="H199" s="229">
        <v>76.45</v>
      </c>
      <c r="I199" s="206">
        <v>9.98</v>
      </c>
      <c r="J199" s="206">
        <v>7.91</v>
      </c>
      <c r="K199" s="206">
        <v>6.1</v>
      </c>
      <c r="L199" s="206">
        <v>5.08</v>
      </c>
      <c r="M199" s="206">
        <v>11.04</v>
      </c>
      <c r="N199" s="206">
        <v>41.51</v>
      </c>
      <c r="O199" s="206">
        <v>14.91</v>
      </c>
      <c r="P199" s="206">
        <v>3.47</v>
      </c>
      <c r="Q199" s="206">
        <v>0</v>
      </c>
      <c r="R199" s="206">
        <v>0</v>
      </c>
      <c r="S199" s="206">
        <v>0</v>
      </c>
      <c r="T199" s="206"/>
      <c r="U199" s="206"/>
      <c r="V199" s="206"/>
      <c r="W199" s="206">
        <v>2.6659999999999999</v>
      </c>
      <c r="X199" s="207"/>
      <c r="Y199" s="206"/>
      <c r="Z199" s="206"/>
      <c r="AA199" s="206"/>
      <c r="AB199" s="208"/>
      <c r="AC199" s="208"/>
      <c r="AD199" s="208"/>
      <c r="AE199" s="209"/>
      <c r="AF199" s="207"/>
      <c r="AG199" s="207"/>
      <c r="AH199" s="207"/>
      <c r="AI199" s="207"/>
      <c r="AJ199" s="207"/>
      <c r="AK199" s="207"/>
      <c r="AL199" s="207"/>
      <c r="AM199" s="207"/>
      <c r="AN199" s="207"/>
      <c r="AO199" s="206">
        <v>1.2929999999999999</v>
      </c>
      <c r="AP199" s="206">
        <v>1.4430000000000001</v>
      </c>
      <c r="AQ199" s="207">
        <v>1.0618716163959783</v>
      </c>
      <c r="AR199" s="207">
        <v>0.84753984753984746</v>
      </c>
      <c r="AS199" s="210">
        <v>3019</v>
      </c>
      <c r="AT199" s="210">
        <v>1915</v>
      </c>
      <c r="AU199" s="211" t="s">
        <v>390</v>
      </c>
    </row>
    <row r="200" spans="1:49" s="190" customFormat="1" ht="36.6" customHeight="1" x14ac:dyDescent="0.3">
      <c r="A200" s="256">
        <v>9</v>
      </c>
      <c r="B200" s="203">
        <v>173</v>
      </c>
      <c r="C200" s="204">
        <v>1016</v>
      </c>
      <c r="D200" s="204" t="s">
        <v>246</v>
      </c>
      <c r="E200" s="205" t="s">
        <v>261</v>
      </c>
      <c r="F200" s="226">
        <v>78</v>
      </c>
      <c r="G200" s="227" t="s">
        <v>64</v>
      </c>
      <c r="H200" s="229">
        <v>78.45</v>
      </c>
      <c r="I200" s="206">
        <v>7.47</v>
      </c>
      <c r="J200" s="206">
        <v>7.75</v>
      </c>
      <c r="K200" s="206">
        <v>5.58</v>
      </c>
      <c r="L200" s="206">
        <v>6.43</v>
      </c>
      <c r="M200" s="206">
        <v>10.79</v>
      </c>
      <c r="N200" s="206">
        <v>33.33</v>
      </c>
      <c r="O200" s="206">
        <v>21.42</v>
      </c>
      <c r="P200" s="206">
        <v>7.23</v>
      </c>
      <c r="Q200" s="206">
        <v>0</v>
      </c>
      <c r="R200" s="206">
        <v>0</v>
      </c>
      <c r="S200" s="206">
        <v>0</v>
      </c>
      <c r="T200" s="206"/>
      <c r="U200" s="206"/>
      <c r="V200" s="206"/>
      <c r="W200" s="206">
        <v>2.6509999999999998</v>
      </c>
      <c r="X200" s="207"/>
      <c r="Y200" s="206"/>
      <c r="Z200" s="206"/>
      <c r="AA200" s="206"/>
      <c r="AB200" s="208"/>
      <c r="AC200" s="208"/>
      <c r="AD200" s="208"/>
      <c r="AE200" s="209"/>
      <c r="AF200" s="207"/>
      <c r="AG200" s="207"/>
      <c r="AH200" s="207"/>
      <c r="AI200" s="207"/>
      <c r="AJ200" s="207"/>
      <c r="AK200" s="207"/>
      <c r="AL200" s="207"/>
      <c r="AM200" s="207"/>
      <c r="AN200" s="207"/>
      <c r="AO200" s="206">
        <v>1.26</v>
      </c>
      <c r="AP200" s="206">
        <v>1.462</v>
      </c>
      <c r="AQ200" s="207">
        <v>1.1039682539682536</v>
      </c>
      <c r="AR200" s="207">
        <v>0.81326949384404923</v>
      </c>
      <c r="AS200" s="210">
        <v>3014</v>
      </c>
      <c r="AT200" s="210">
        <v>2033</v>
      </c>
      <c r="AU200" s="211" t="s">
        <v>389</v>
      </c>
    </row>
    <row r="201" spans="1:49" s="190" customFormat="1" ht="36.6" customHeight="1" x14ac:dyDescent="0.3">
      <c r="A201" s="256">
        <v>9</v>
      </c>
      <c r="B201" s="203">
        <v>174</v>
      </c>
      <c r="C201" s="204">
        <v>1017</v>
      </c>
      <c r="D201" s="204" t="s">
        <v>246</v>
      </c>
      <c r="E201" s="205" t="s">
        <v>262</v>
      </c>
      <c r="F201" s="226">
        <v>80</v>
      </c>
      <c r="G201" s="227" t="s">
        <v>64</v>
      </c>
      <c r="H201" s="229">
        <v>80.45</v>
      </c>
      <c r="I201" s="206">
        <v>8.4499999999999993</v>
      </c>
      <c r="J201" s="206">
        <v>6.05</v>
      </c>
      <c r="K201" s="206">
        <v>6.42</v>
      </c>
      <c r="L201" s="206">
        <v>6.42</v>
      </c>
      <c r="M201" s="206">
        <v>12.85</v>
      </c>
      <c r="N201" s="206">
        <v>24.83</v>
      </c>
      <c r="O201" s="206">
        <v>31.41</v>
      </c>
      <c r="P201" s="206">
        <v>3.57</v>
      </c>
      <c r="Q201" s="206">
        <v>0</v>
      </c>
      <c r="R201" s="206">
        <v>0</v>
      </c>
      <c r="S201" s="206">
        <v>0</v>
      </c>
      <c r="T201" s="206"/>
      <c r="U201" s="206"/>
      <c r="V201" s="206"/>
      <c r="W201" s="206">
        <v>2.661</v>
      </c>
      <c r="X201" s="207"/>
      <c r="Y201" s="206"/>
      <c r="Z201" s="206"/>
      <c r="AA201" s="206"/>
      <c r="AB201" s="208"/>
      <c r="AC201" s="208"/>
      <c r="AD201" s="208"/>
      <c r="AE201" s="209"/>
      <c r="AF201" s="207"/>
      <c r="AG201" s="207"/>
      <c r="AH201" s="207"/>
      <c r="AI201" s="207"/>
      <c r="AJ201" s="207"/>
      <c r="AK201" s="207"/>
      <c r="AL201" s="207"/>
      <c r="AM201" s="207"/>
      <c r="AN201" s="207"/>
      <c r="AO201" s="206">
        <v>1.2849999999999999</v>
      </c>
      <c r="AP201" s="206">
        <v>1.4750000000000001</v>
      </c>
      <c r="AQ201" s="207">
        <v>1.0708171206225683</v>
      </c>
      <c r="AR201" s="207">
        <v>0.80406779661016947</v>
      </c>
      <c r="AS201" s="210">
        <v>2909</v>
      </c>
      <c r="AT201" s="210">
        <v>2012</v>
      </c>
      <c r="AU201" s="211" t="s">
        <v>389</v>
      </c>
    </row>
    <row r="202" spans="1:49" s="190" customFormat="1" ht="36.6" customHeight="1" x14ac:dyDescent="0.3">
      <c r="A202" s="256">
        <v>9</v>
      </c>
      <c r="B202" s="203">
        <v>175</v>
      </c>
      <c r="C202" s="204">
        <v>1018</v>
      </c>
      <c r="D202" s="204" t="s">
        <v>246</v>
      </c>
      <c r="E202" s="205" t="s">
        <v>263</v>
      </c>
      <c r="F202" s="226">
        <v>82</v>
      </c>
      <c r="G202" s="227" t="s">
        <v>64</v>
      </c>
      <c r="H202" s="229">
        <v>82.45</v>
      </c>
      <c r="I202" s="206">
        <v>7.94</v>
      </c>
      <c r="J202" s="206">
        <v>8.51</v>
      </c>
      <c r="K202" s="206">
        <v>3.57</v>
      </c>
      <c r="L202" s="206">
        <v>5.84</v>
      </c>
      <c r="M202" s="206">
        <v>12.92</v>
      </c>
      <c r="N202" s="206">
        <v>26.41</v>
      </c>
      <c r="O202" s="206">
        <v>24.01</v>
      </c>
      <c r="P202" s="206">
        <v>10.8</v>
      </c>
      <c r="Q202" s="206">
        <v>0</v>
      </c>
      <c r="R202" s="206">
        <v>0</v>
      </c>
      <c r="S202" s="206">
        <v>0</v>
      </c>
      <c r="T202" s="206"/>
      <c r="U202" s="206"/>
      <c r="V202" s="206"/>
      <c r="W202" s="206">
        <v>2.657</v>
      </c>
      <c r="X202" s="207"/>
      <c r="Y202" s="206"/>
      <c r="Z202" s="206"/>
      <c r="AA202" s="206"/>
      <c r="AB202" s="208"/>
      <c r="AC202" s="208"/>
      <c r="AD202" s="208"/>
      <c r="AE202" s="209"/>
      <c r="AF202" s="207"/>
      <c r="AG202" s="207"/>
      <c r="AH202" s="207"/>
      <c r="AI202" s="207"/>
      <c r="AJ202" s="207"/>
      <c r="AK202" s="207"/>
      <c r="AL202" s="207"/>
      <c r="AM202" s="207"/>
      <c r="AN202" s="207"/>
      <c r="AO202" s="206">
        <v>1.2949999999999999</v>
      </c>
      <c r="AP202" s="206">
        <v>1.48</v>
      </c>
      <c r="AQ202" s="207">
        <v>1.051737451737452</v>
      </c>
      <c r="AR202" s="207">
        <v>0.79527027027027031</v>
      </c>
      <c r="AS202" s="210">
        <v>3034</v>
      </c>
      <c r="AT202" s="210">
        <v>2131</v>
      </c>
      <c r="AU202" s="211" t="s">
        <v>389</v>
      </c>
    </row>
    <row r="203" spans="1:49" s="190" customFormat="1" ht="36.6" customHeight="1" x14ac:dyDescent="0.3">
      <c r="A203" s="256">
        <v>9</v>
      </c>
      <c r="B203" s="203">
        <v>176</v>
      </c>
      <c r="C203" s="204">
        <v>1019</v>
      </c>
      <c r="D203" s="204" t="s">
        <v>246</v>
      </c>
      <c r="E203" s="205" t="s">
        <v>264</v>
      </c>
      <c r="F203" s="226">
        <v>84</v>
      </c>
      <c r="G203" s="227" t="s">
        <v>64</v>
      </c>
      <c r="H203" s="229">
        <v>84.45</v>
      </c>
      <c r="I203" s="206">
        <v>10.039999999999999</v>
      </c>
      <c r="J203" s="206">
        <v>5.13</v>
      </c>
      <c r="K203" s="206">
        <v>8.56</v>
      </c>
      <c r="L203" s="206">
        <v>6.65</v>
      </c>
      <c r="M203" s="206">
        <v>8.89</v>
      </c>
      <c r="N203" s="206">
        <v>23.48</v>
      </c>
      <c r="O203" s="206">
        <v>26.71</v>
      </c>
      <c r="P203" s="206">
        <v>10.54</v>
      </c>
      <c r="Q203" s="206">
        <v>0</v>
      </c>
      <c r="R203" s="206">
        <v>0</v>
      </c>
      <c r="S203" s="206">
        <v>0</v>
      </c>
      <c r="T203" s="206"/>
      <c r="U203" s="206"/>
      <c r="V203" s="206"/>
      <c r="W203" s="206">
        <v>2.6509999999999998</v>
      </c>
      <c r="X203" s="207"/>
      <c r="Y203" s="206"/>
      <c r="Z203" s="206"/>
      <c r="AA203" s="206"/>
      <c r="AB203" s="208"/>
      <c r="AC203" s="208"/>
      <c r="AD203" s="208"/>
      <c r="AE203" s="209"/>
      <c r="AF203" s="207"/>
      <c r="AG203" s="207"/>
      <c r="AH203" s="207"/>
      <c r="AI203" s="207"/>
      <c r="AJ203" s="207"/>
      <c r="AK203" s="207"/>
      <c r="AL203" s="207"/>
      <c r="AM203" s="207"/>
      <c r="AN203" s="207"/>
      <c r="AO203" s="206">
        <v>1.2909999999999999</v>
      </c>
      <c r="AP203" s="206">
        <v>1.4450000000000001</v>
      </c>
      <c r="AQ203" s="207">
        <v>1.0534469403563129</v>
      </c>
      <c r="AR203" s="207">
        <v>0.83460207612456716</v>
      </c>
      <c r="AS203" s="210">
        <v>3056</v>
      </c>
      <c r="AT203" s="210">
        <v>2100</v>
      </c>
      <c r="AU203" s="211" t="s">
        <v>389</v>
      </c>
    </row>
    <row r="204" spans="1:49" s="190" customFormat="1" ht="36.6" customHeight="1" x14ac:dyDescent="0.3">
      <c r="A204" s="256">
        <v>9</v>
      </c>
      <c r="B204" s="203">
        <v>177</v>
      </c>
      <c r="C204" s="204">
        <v>1020</v>
      </c>
      <c r="D204" s="204" t="s">
        <v>246</v>
      </c>
      <c r="E204" s="205" t="s">
        <v>265</v>
      </c>
      <c r="F204" s="226">
        <v>86</v>
      </c>
      <c r="G204" s="227" t="s">
        <v>64</v>
      </c>
      <c r="H204" s="229">
        <v>86.45</v>
      </c>
      <c r="I204" s="206">
        <v>9.48</v>
      </c>
      <c r="J204" s="206">
        <v>6.51</v>
      </c>
      <c r="K204" s="206">
        <v>6.12</v>
      </c>
      <c r="L204" s="206">
        <v>6.87</v>
      </c>
      <c r="M204" s="206">
        <v>10.62</v>
      </c>
      <c r="N204" s="206">
        <v>35.56</v>
      </c>
      <c r="O204" s="206">
        <v>19.559999999999999</v>
      </c>
      <c r="P204" s="206">
        <v>5.28</v>
      </c>
      <c r="Q204" s="206">
        <v>0</v>
      </c>
      <c r="R204" s="206">
        <v>0</v>
      </c>
      <c r="S204" s="206">
        <v>0</v>
      </c>
      <c r="T204" s="206"/>
      <c r="U204" s="206"/>
      <c r="V204" s="206"/>
      <c r="W204" s="206">
        <v>2.661</v>
      </c>
      <c r="X204" s="207"/>
      <c r="Y204" s="206"/>
      <c r="Z204" s="206"/>
      <c r="AA204" s="206"/>
      <c r="AB204" s="208"/>
      <c r="AC204" s="208"/>
      <c r="AD204" s="208"/>
      <c r="AE204" s="209"/>
      <c r="AF204" s="207"/>
      <c r="AG204" s="207"/>
      <c r="AH204" s="207"/>
      <c r="AI204" s="207"/>
      <c r="AJ204" s="207"/>
      <c r="AK204" s="207"/>
      <c r="AL204" s="207"/>
      <c r="AM204" s="207"/>
      <c r="AN204" s="207"/>
      <c r="AO204" s="206">
        <v>1.2749999999999999</v>
      </c>
      <c r="AP204" s="206">
        <v>1.472</v>
      </c>
      <c r="AQ204" s="207">
        <v>1.0870588235294121</v>
      </c>
      <c r="AR204" s="207">
        <v>0.80774456521739135</v>
      </c>
      <c r="AS204" s="210">
        <v>2958</v>
      </c>
      <c r="AT204" s="210">
        <v>1900</v>
      </c>
      <c r="AU204" s="211" t="s">
        <v>389</v>
      </c>
    </row>
    <row r="205" spans="1:49" s="190" customFormat="1" ht="36.6" customHeight="1" x14ac:dyDescent="0.3">
      <c r="A205" s="256">
        <v>9</v>
      </c>
      <c r="B205" s="203">
        <v>178</v>
      </c>
      <c r="C205" s="204">
        <v>1050</v>
      </c>
      <c r="D205" s="204" t="s">
        <v>266</v>
      </c>
      <c r="E205" s="205" t="s">
        <v>216</v>
      </c>
      <c r="F205" s="226">
        <v>60</v>
      </c>
      <c r="G205" s="227" t="s">
        <v>64</v>
      </c>
      <c r="H205" s="228">
        <v>60.45</v>
      </c>
      <c r="I205" s="206">
        <v>0</v>
      </c>
      <c r="J205" s="206">
        <v>8.82</v>
      </c>
      <c r="K205" s="206">
        <v>6.46</v>
      </c>
      <c r="L205" s="206">
        <v>4.34</v>
      </c>
      <c r="M205" s="206">
        <v>5.08</v>
      </c>
      <c r="N205" s="206">
        <v>23.85</v>
      </c>
      <c r="O205" s="206">
        <v>41.76</v>
      </c>
      <c r="P205" s="206">
        <v>9.69</v>
      </c>
      <c r="Q205" s="206">
        <v>0</v>
      </c>
      <c r="R205" s="206">
        <v>0</v>
      </c>
      <c r="S205" s="206">
        <v>0</v>
      </c>
      <c r="T205" s="206"/>
      <c r="U205" s="206"/>
      <c r="V205" s="206"/>
      <c r="W205" s="206">
        <v>2.637</v>
      </c>
      <c r="X205" s="207"/>
      <c r="Y205" s="206"/>
      <c r="Z205" s="206"/>
      <c r="AA205" s="206"/>
      <c r="AB205" s="208"/>
      <c r="AC205" s="208"/>
      <c r="AD205" s="208"/>
      <c r="AE205" s="209"/>
      <c r="AF205" s="207"/>
      <c r="AG205" s="207"/>
      <c r="AH205" s="207"/>
      <c r="AI205" s="207"/>
      <c r="AJ205" s="207"/>
      <c r="AK205" s="207"/>
      <c r="AL205" s="207"/>
      <c r="AM205" s="207"/>
      <c r="AN205" s="207"/>
      <c r="AO205" s="206">
        <v>1.1719999999999999</v>
      </c>
      <c r="AP205" s="206">
        <v>1.323</v>
      </c>
      <c r="AQ205" s="207">
        <v>1.25</v>
      </c>
      <c r="AR205" s="207">
        <v>0.99319727891156462</v>
      </c>
      <c r="AS205" s="259">
        <v>3329</v>
      </c>
      <c r="AT205" s="210">
        <v>2526</v>
      </c>
      <c r="AU205" s="211" t="s">
        <v>276</v>
      </c>
      <c r="AW205" s="194">
        <v>3329</v>
      </c>
    </row>
    <row r="206" spans="1:49" s="190" customFormat="1" ht="36.6" customHeight="1" x14ac:dyDescent="0.3">
      <c r="A206" s="256">
        <v>9</v>
      </c>
      <c r="B206" s="203">
        <v>179</v>
      </c>
      <c r="C206" s="204">
        <v>1051</v>
      </c>
      <c r="D206" s="204" t="s">
        <v>266</v>
      </c>
      <c r="E206" s="205" t="s">
        <v>217</v>
      </c>
      <c r="F206" s="226">
        <v>62</v>
      </c>
      <c r="G206" s="227" t="s">
        <v>64</v>
      </c>
      <c r="H206" s="228">
        <v>62.45</v>
      </c>
      <c r="I206" s="206">
        <v>9.98</v>
      </c>
      <c r="J206" s="206">
        <v>7.75</v>
      </c>
      <c r="K206" s="206">
        <v>4.22</v>
      </c>
      <c r="L206" s="206">
        <v>5.63</v>
      </c>
      <c r="M206" s="206">
        <v>5.17</v>
      </c>
      <c r="N206" s="206">
        <v>13.49</v>
      </c>
      <c r="O206" s="206">
        <v>48.17</v>
      </c>
      <c r="P206" s="206">
        <v>5.59</v>
      </c>
      <c r="Q206" s="206">
        <v>0</v>
      </c>
      <c r="R206" s="206">
        <v>0</v>
      </c>
      <c r="S206" s="206">
        <v>0</v>
      </c>
      <c r="T206" s="206"/>
      <c r="U206" s="206"/>
      <c r="V206" s="206"/>
      <c r="W206" s="206">
        <v>2.6589999999999998</v>
      </c>
      <c r="X206" s="207"/>
      <c r="Y206" s="206"/>
      <c r="Z206" s="206"/>
      <c r="AA206" s="206"/>
      <c r="AB206" s="208"/>
      <c r="AC206" s="208"/>
      <c r="AD206" s="208"/>
      <c r="AE206" s="209"/>
      <c r="AF206" s="207"/>
      <c r="AG206" s="207"/>
      <c r="AH206" s="207"/>
      <c r="AI206" s="207"/>
      <c r="AJ206" s="207"/>
      <c r="AK206" s="207"/>
      <c r="AL206" s="207"/>
      <c r="AM206" s="207"/>
      <c r="AN206" s="207"/>
      <c r="AO206" s="206">
        <v>1.1379999999999999</v>
      </c>
      <c r="AP206" s="206">
        <v>1.2649999999999999</v>
      </c>
      <c r="AQ206" s="207">
        <v>1.3365553602811953</v>
      </c>
      <c r="AR206" s="219" t="s">
        <v>317</v>
      </c>
      <c r="AS206" s="210">
        <v>3055</v>
      </c>
      <c r="AT206" s="210">
        <v>2513</v>
      </c>
      <c r="AU206" s="211" t="s">
        <v>277</v>
      </c>
    </row>
    <row r="207" spans="1:49" s="190" customFormat="1" ht="36.6" customHeight="1" x14ac:dyDescent="0.3">
      <c r="A207" s="256">
        <v>9</v>
      </c>
      <c r="B207" s="203">
        <v>180</v>
      </c>
      <c r="C207" s="204">
        <v>1052</v>
      </c>
      <c r="D207" s="204" t="s">
        <v>266</v>
      </c>
      <c r="E207" s="205" t="s">
        <v>218</v>
      </c>
      <c r="F207" s="226">
        <v>64</v>
      </c>
      <c r="G207" s="227" t="s">
        <v>64</v>
      </c>
      <c r="H207" s="228">
        <v>64.45</v>
      </c>
      <c r="I207" s="206">
        <v>11.37</v>
      </c>
      <c r="J207" s="206">
        <v>7.96</v>
      </c>
      <c r="K207" s="206">
        <v>6.35</v>
      </c>
      <c r="L207" s="206">
        <v>6.85</v>
      </c>
      <c r="M207" s="206">
        <v>6.92</v>
      </c>
      <c r="N207" s="206">
        <v>35.28</v>
      </c>
      <c r="O207" s="206">
        <v>22.75</v>
      </c>
      <c r="P207" s="206">
        <v>2.52</v>
      </c>
      <c r="Q207" s="206">
        <v>0</v>
      </c>
      <c r="R207" s="206">
        <v>0</v>
      </c>
      <c r="S207" s="206">
        <v>0</v>
      </c>
      <c r="T207" s="206"/>
      <c r="U207" s="206"/>
      <c r="V207" s="206"/>
      <c r="W207" s="206">
        <v>2.6619999999999999</v>
      </c>
      <c r="X207" s="207"/>
      <c r="Y207" s="206"/>
      <c r="Z207" s="206"/>
      <c r="AA207" s="206"/>
      <c r="AB207" s="208"/>
      <c r="AC207" s="208"/>
      <c r="AD207" s="208"/>
      <c r="AE207" s="209"/>
      <c r="AF207" s="207"/>
      <c r="AG207" s="207"/>
      <c r="AH207" s="207"/>
      <c r="AI207" s="207"/>
      <c r="AJ207" s="207"/>
      <c r="AK207" s="207"/>
      <c r="AL207" s="207"/>
      <c r="AM207" s="207"/>
      <c r="AN207" s="207"/>
      <c r="AO207" s="206">
        <v>1.278</v>
      </c>
      <c r="AP207" s="206">
        <v>1.4990000000000001</v>
      </c>
      <c r="AQ207" s="207">
        <v>1.0829420970266042</v>
      </c>
      <c r="AR207" s="207">
        <v>0.77585056704469624</v>
      </c>
      <c r="AS207" s="210">
        <v>2901</v>
      </c>
      <c r="AT207" s="210">
        <v>1838</v>
      </c>
      <c r="AU207" s="211" t="s">
        <v>278</v>
      </c>
    </row>
    <row r="208" spans="1:49" s="190" customFormat="1" ht="36.6" customHeight="1" x14ac:dyDescent="0.3">
      <c r="A208" s="256">
        <v>9</v>
      </c>
      <c r="B208" s="203">
        <v>181</v>
      </c>
      <c r="C208" s="204">
        <v>1053</v>
      </c>
      <c r="D208" s="204" t="s">
        <v>266</v>
      </c>
      <c r="E208" s="205" t="s">
        <v>220</v>
      </c>
      <c r="F208" s="226">
        <v>66</v>
      </c>
      <c r="G208" s="227" t="s">
        <v>64</v>
      </c>
      <c r="H208" s="228">
        <v>66.45</v>
      </c>
      <c r="I208" s="206">
        <v>0</v>
      </c>
      <c r="J208" s="206">
        <v>0</v>
      </c>
      <c r="K208" s="206">
        <v>0</v>
      </c>
      <c r="L208" s="206">
        <v>0</v>
      </c>
      <c r="M208" s="206">
        <v>5.35</v>
      </c>
      <c r="N208" s="206">
        <v>11.84</v>
      </c>
      <c r="O208" s="206">
        <v>65.86</v>
      </c>
      <c r="P208" s="206">
        <v>16.95</v>
      </c>
      <c r="Q208" s="206">
        <v>0</v>
      </c>
      <c r="R208" s="206">
        <v>0</v>
      </c>
      <c r="S208" s="206">
        <v>0</v>
      </c>
      <c r="T208" s="206"/>
      <c r="U208" s="206"/>
      <c r="V208" s="206"/>
      <c r="W208" s="206">
        <v>2.633</v>
      </c>
      <c r="X208" s="207"/>
      <c r="Y208" s="206"/>
      <c r="Z208" s="206"/>
      <c r="AA208" s="206"/>
      <c r="AB208" s="208"/>
      <c r="AC208" s="208"/>
      <c r="AD208" s="208"/>
      <c r="AE208" s="209"/>
      <c r="AF208" s="207"/>
      <c r="AG208" s="207"/>
      <c r="AH208" s="207"/>
      <c r="AI208" s="207"/>
      <c r="AJ208" s="207"/>
      <c r="AK208" s="207"/>
      <c r="AL208" s="207"/>
      <c r="AM208" s="207"/>
      <c r="AN208" s="207"/>
      <c r="AO208" s="206">
        <v>1.1379999999999999</v>
      </c>
      <c r="AP208" s="206">
        <v>1.3839999999999999</v>
      </c>
      <c r="AQ208" s="207">
        <v>1.3137082601054484</v>
      </c>
      <c r="AR208" s="207">
        <v>0.90245664739884401</v>
      </c>
      <c r="AS208" s="210">
        <v>3003</v>
      </c>
      <c r="AT208" s="210">
        <v>2059</v>
      </c>
      <c r="AU208" s="211" t="s">
        <v>279</v>
      </c>
    </row>
    <row r="209" spans="1:47" s="190" customFormat="1" ht="36.6" customHeight="1" x14ac:dyDescent="0.3">
      <c r="A209" s="256">
        <v>9</v>
      </c>
      <c r="B209" s="203">
        <v>182</v>
      </c>
      <c r="C209" s="204">
        <v>1054</v>
      </c>
      <c r="D209" s="204" t="s">
        <v>266</v>
      </c>
      <c r="E209" s="205" t="s">
        <v>221</v>
      </c>
      <c r="F209" s="226">
        <v>68</v>
      </c>
      <c r="G209" s="227" t="s">
        <v>64</v>
      </c>
      <c r="H209" s="228">
        <v>68.45</v>
      </c>
      <c r="I209" s="206">
        <v>0</v>
      </c>
      <c r="J209" s="206">
        <v>6.78</v>
      </c>
      <c r="K209" s="206">
        <v>3.07</v>
      </c>
      <c r="L209" s="206">
        <v>5.78</v>
      </c>
      <c r="M209" s="206">
        <v>6.71</v>
      </c>
      <c r="N209" s="206">
        <v>17.02</v>
      </c>
      <c r="O209" s="206">
        <v>44.01</v>
      </c>
      <c r="P209" s="206">
        <v>16.63</v>
      </c>
      <c r="Q209" s="206">
        <v>0</v>
      </c>
      <c r="R209" s="206">
        <v>0</v>
      </c>
      <c r="S209" s="206">
        <v>0</v>
      </c>
      <c r="T209" s="206"/>
      <c r="U209" s="206"/>
      <c r="V209" s="206"/>
      <c r="W209" s="206">
        <v>2.645</v>
      </c>
      <c r="X209" s="207"/>
      <c r="Y209" s="206"/>
      <c r="Z209" s="206"/>
      <c r="AA209" s="206"/>
      <c r="AB209" s="208"/>
      <c r="AC209" s="208"/>
      <c r="AD209" s="208"/>
      <c r="AE209" s="209"/>
      <c r="AF209" s="207"/>
      <c r="AG209" s="207"/>
      <c r="AH209" s="207"/>
      <c r="AI209" s="207"/>
      <c r="AJ209" s="207"/>
      <c r="AK209" s="207"/>
      <c r="AL209" s="207"/>
      <c r="AM209" s="207"/>
      <c r="AN209" s="207"/>
      <c r="AO209" s="206">
        <v>1.137</v>
      </c>
      <c r="AP209" s="206">
        <v>1.3819999999999999</v>
      </c>
      <c r="AQ209" s="207">
        <v>1.326297273526825</v>
      </c>
      <c r="AR209" s="207">
        <v>0.91389290882778607</v>
      </c>
      <c r="AS209" s="210">
        <v>3157</v>
      </c>
      <c r="AT209" s="259">
        <v>2721</v>
      </c>
      <c r="AU209" s="211" t="s">
        <v>276</v>
      </c>
    </row>
    <row r="210" spans="1:47" s="190" customFormat="1" ht="36.6" customHeight="1" x14ac:dyDescent="0.3">
      <c r="A210" s="256">
        <v>9</v>
      </c>
      <c r="B210" s="203">
        <v>183</v>
      </c>
      <c r="C210" s="204">
        <v>1055</v>
      </c>
      <c r="D210" s="204" t="s">
        <v>266</v>
      </c>
      <c r="E210" s="205" t="s">
        <v>223</v>
      </c>
      <c r="F210" s="226">
        <v>70</v>
      </c>
      <c r="G210" s="227" t="s">
        <v>64</v>
      </c>
      <c r="H210" s="228">
        <v>70.45</v>
      </c>
      <c r="I210" s="206">
        <v>0</v>
      </c>
      <c r="J210" s="206">
        <v>5.65</v>
      </c>
      <c r="K210" s="206">
        <v>8.26</v>
      </c>
      <c r="L210" s="206">
        <v>3.54</v>
      </c>
      <c r="M210" s="206">
        <v>12.56</v>
      </c>
      <c r="N210" s="206">
        <v>15.04</v>
      </c>
      <c r="O210" s="206">
        <v>43.9</v>
      </c>
      <c r="P210" s="206">
        <v>11.05</v>
      </c>
      <c r="Q210" s="206">
        <v>0</v>
      </c>
      <c r="R210" s="206">
        <v>0</v>
      </c>
      <c r="S210" s="206">
        <v>0</v>
      </c>
      <c r="T210" s="206"/>
      <c r="U210" s="206"/>
      <c r="V210" s="206"/>
      <c r="W210" s="206">
        <v>2.6429999999999998</v>
      </c>
      <c r="X210" s="207"/>
      <c r="Y210" s="206"/>
      <c r="Z210" s="206"/>
      <c r="AA210" s="206"/>
      <c r="AB210" s="208"/>
      <c r="AC210" s="208"/>
      <c r="AD210" s="208"/>
      <c r="AE210" s="209"/>
      <c r="AF210" s="207"/>
      <c r="AG210" s="207"/>
      <c r="AH210" s="207"/>
      <c r="AI210" s="207"/>
      <c r="AJ210" s="207"/>
      <c r="AK210" s="207"/>
      <c r="AL210" s="207"/>
      <c r="AM210" s="207"/>
      <c r="AN210" s="207"/>
      <c r="AO210" s="206">
        <v>1.1739999999999999</v>
      </c>
      <c r="AP210" s="206">
        <v>1.264</v>
      </c>
      <c r="AQ210" s="207">
        <v>1.2512776831345827</v>
      </c>
      <c r="AR210" s="219" t="s">
        <v>318</v>
      </c>
      <c r="AS210" s="210">
        <v>2921</v>
      </c>
      <c r="AT210" s="210">
        <v>2259</v>
      </c>
      <c r="AU210" s="211" t="s">
        <v>276</v>
      </c>
    </row>
    <row r="211" spans="1:47" s="190" customFormat="1" ht="36.6" customHeight="1" x14ac:dyDescent="0.3">
      <c r="A211" s="256">
        <v>9</v>
      </c>
      <c r="B211" s="203">
        <v>184</v>
      </c>
      <c r="C211" s="204">
        <v>1056</v>
      </c>
      <c r="D211" s="204" t="s">
        <v>266</v>
      </c>
      <c r="E211" s="205" t="s">
        <v>225</v>
      </c>
      <c r="F211" s="226">
        <v>72</v>
      </c>
      <c r="G211" s="227" t="s">
        <v>64</v>
      </c>
      <c r="H211" s="228">
        <v>72.45</v>
      </c>
      <c r="I211" s="206">
        <v>10.62</v>
      </c>
      <c r="J211" s="206">
        <v>6.89</v>
      </c>
      <c r="K211" s="206">
        <v>7.61</v>
      </c>
      <c r="L211" s="206">
        <v>7.22</v>
      </c>
      <c r="M211" s="206">
        <v>8.31</v>
      </c>
      <c r="N211" s="206">
        <v>28.29</v>
      </c>
      <c r="O211" s="206">
        <v>21.89</v>
      </c>
      <c r="P211" s="206">
        <v>9.17</v>
      </c>
      <c r="Q211" s="206">
        <v>0</v>
      </c>
      <c r="R211" s="206">
        <v>0</v>
      </c>
      <c r="S211" s="206">
        <v>0</v>
      </c>
      <c r="T211" s="206"/>
      <c r="U211" s="206"/>
      <c r="V211" s="206"/>
      <c r="W211" s="206">
        <v>2.65</v>
      </c>
      <c r="X211" s="207"/>
      <c r="Y211" s="206"/>
      <c r="Z211" s="206"/>
      <c r="AA211" s="206"/>
      <c r="AB211" s="208"/>
      <c r="AC211" s="208"/>
      <c r="AD211" s="208"/>
      <c r="AE211" s="209"/>
      <c r="AF211" s="207"/>
      <c r="AG211" s="207"/>
      <c r="AH211" s="207"/>
      <c r="AI211" s="207"/>
      <c r="AJ211" s="207"/>
      <c r="AK211" s="207"/>
      <c r="AL211" s="207"/>
      <c r="AM211" s="207"/>
      <c r="AN211" s="207"/>
      <c r="AO211" s="206">
        <v>1.2869999999999999</v>
      </c>
      <c r="AP211" s="206">
        <v>1.4730000000000001</v>
      </c>
      <c r="AQ211" s="207">
        <v>1.0590520590520591</v>
      </c>
      <c r="AR211" s="207">
        <v>0.79904955872369299</v>
      </c>
      <c r="AS211" s="210">
        <v>2910</v>
      </c>
      <c r="AT211" s="210">
        <v>1911</v>
      </c>
      <c r="AU211" s="211" t="s">
        <v>278</v>
      </c>
    </row>
    <row r="212" spans="1:47" s="190" customFormat="1" ht="36.6" customHeight="1" x14ac:dyDescent="0.3">
      <c r="A212" s="256">
        <v>9</v>
      </c>
      <c r="B212" s="203">
        <v>185</v>
      </c>
      <c r="C212" s="204">
        <v>1057</v>
      </c>
      <c r="D212" s="204" t="s">
        <v>266</v>
      </c>
      <c r="E212" s="205" t="s">
        <v>226</v>
      </c>
      <c r="F212" s="226">
        <v>74</v>
      </c>
      <c r="G212" s="227" t="s">
        <v>64</v>
      </c>
      <c r="H212" s="228">
        <v>74.45</v>
      </c>
      <c r="I212" s="206">
        <v>7.78</v>
      </c>
      <c r="J212" s="206">
        <v>7.6</v>
      </c>
      <c r="K212" s="206">
        <v>4.2699999999999996</v>
      </c>
      <c r="L212" s="206">
        <v>6.82</v>
      </c>
      <c r="M212" s="206">
        <v>6.7</v>
      </c>
      <c r="N212" s="206">
        <v>23.38</v>
      </c>
      <c r="O212" s="206">
        <v>29.26</v>
      </c>
      <c r="P212" s="206">
        <v>14.19</v>
      </c>
      <c r="Q212" s="206">
        <v>0</v>
      </c>
      <c r="R212" s="206">
        <v>0</v>
      </c>
      <c r="S212" s="206">
        <v>0</v>
      </c>
      <c r="T212" s="206"/>
      <c r="U212" s="206"/>
      <c r="V212" s="206"/>
      <c r="W212" s="206">
        <v>2.653</v>
      </c>
      <c r="X212" s="207"/>
      <c r="Y212" s="206"/>
      <c r="Z212" s="206"/>
      <c r="AA212" s="206"/>
      <c r="AB212" s="208"/>
      <c r="AC212" s="208"/>
      <c r="AD212" s="208"/>
      <c r="AE212" s="209"/>
      <c r="AF212" s="207"/>
      <c r="AG212" s="207"/>
      <c r="AH212" s="207"/>
      <c r="AI212" s="207"/>
      <c r="AJ212" s="207"/>
      <c r="AK212" s="207"/>
      <c r="AL212" s="207"/>
      <c r="AM212" s="207"/>
      <c r="AN212" s="207"/>
      <c r="AO212" s="206">
        <v>1.2809999999999999</v>
      </c>
      <c r="AP212" s="206">
        <v>1.4930000000000001</v>
      </c>
      <c r="AQ212" s="207">
        <v>1.0710382513661205</v>
      </c>
      <c r="AR212" s="207">
        <v>0.77695914266577359</v>
      </c>
      <c r="AS212" s="210">
        <v>2912</v>
      </c>
      <c r="AT212" s="210">
        <v>1847</v>
      </c>
      <c r="AU212" s="211" t="s">
        <v>278</v>
      </c>
    </row>
    <row r="213" spans="1:47" s="190" customFormat="1" ht="36.6" customHeight="1" x14ac:dyDescent="0.3">
      <c r="A213" s="256">
        <v>9</v>
      </c>
      <c r="B213" s="203">
        <v>186</v>
      </c>
      <c r="C213" s="204">
        <v>1058</v>
      </c>
      <c r="D213" s="204" t="s">
        <v>266</v>
      </c>
      <c r="E213" s="205" t="s">
        <v>255</v>
      </c>
      <c r="F213" s="226">
        <v>76</v>
      </c>
      <c r="G213" s="227" t="s">
        <v>64</v>
      </c>
      <c r="H213" s="228">
        <v>76.45</v>
      </c>
      <c r="I213" s="206">
        <v>6.42</v>
      </c>
      <c r="J213" s="206">
        <v>5.05</v>
      </c>
      <c r="K213" s="206">
        <v>8.75</v>
      </c>
      <c r="L213" s="206">
        <v>7.6</v>
      </c>
      <c r="M213" s="206">
        <v>10.01</v>
      </c>
      <c r="N213" s="206">
        <v>22.75</v>
      </c>
      <c r="O213" s="206">
        <v>30</v>
      </c>
      <c r="P213" s="206">
        <v>9.42</v>
      </c>
      <c r="Q213" s="206">
        <v>0</v>
      </c>
      <c r="R213" s="206">
        <v>0</v>
      </c>
      <c r="S213" s="206">
        <v>0</v>
      </c>
      <c r="T213" s="206"/>
      <c r="U213" s="206"/>
      <c r="V213" s="206"/>
      <c r="W213" s="206">
        <v>2.6659999999999999</v>
      </c>
      <c r="X213" s="207"/>
      <c r="Y213" s="206"/>
      <c r="Z213" s="206"/>
      <c r="AA213" s="206"/>
      <c r="AB213" s="208"/>
      <c r="AC213" s="208"/>
      <c r="AD213" s="208"/>
      <c r="AE213" s="209"/>
      <c r="AF213" s="207"/>
      <c r="AG213" s="207"/>
      <c r="AH213" s="207"/>
      <c r="AI213" s="207"/>
      <c r="AJ213" s="207"/>
      <c r="AK213" s="207"/>
      <c r="AL213" s="207"/>
      <c r="AM213" s="207"/>
      <c r="AN213" s="207"/>
      <c r="AO213" s="206">
        <v>1.27</v>
      </c>
      <c r="AP213" s="206">
        <v>1.4379999999999999</v>
      </c>
      <c r="AQ213" s="207">
        <v>1.0992125984251966</v>
      </c>
      <c r="AR213" s="207">
        <v>0.85396383866481229</v>
      </c>
      <c r="AS213" s="210">
        <v>2946</v>
      </c>
      <c r="AT213" s="210">
        <v>2218</v>
      </c>
      <c r="AU213" s="211" t="s">
        <v>278</v>
      </c>
    </row>
    <row r="214" spans="1:47" s="190" customFormat="1" ht="36.6" customHeight="1" x14ac:dyDescent="0.3">
      <c r="A214" s="256">
        <v>9</v>
      </c>
      <c r="B214" s="203">
        <v>187</v>
      </c>
      <c r="C214" s="204">
        <v>1059</v>
      </c>
      <c r="D214" s="204" t="s">
        <v>266</v>
      </c>
      <c r="E214" s="205" t="s">
        <v>256</v>
      </c>
      <c r="F214" s="226">
        <v>78</v>
      </c>
      <c r="G214" s="227" t="s">
        <v>64</v>
      </c>
      <c r="H214" s="228">
        <v>78.45</v>
      </c>
      <c r="I214" s="206">
        <v>7.84</v>
      </c>
      <c r="J214" s="206">
        <v>4.43</v>
      </c>
      <c r="K214" s="206">
        <v>6.83</v>
      </c>
      <c r="L214" s="206">
        <v>3.57</v>
      </c>
      <c r="M214" s="206">
        <v>11.22</v>
      </c>
      <c r="N214" s="206">
        <v>41.97</v>
      </c>
      <c r="O214" s="206">
        <v>16.149999999999999</v>
      </c>
      <c r="P214" s="206">
        <v>7.99</v>
      </c>
      <c r="Q214" s="206">
        <v>0</v>
      </c>
      <c r="R214" s="206">
        <v>0</v>
      </c>
      <c r="S214" s="206">
        <v>0</v>
      </c>
      <c r="T214" s="206"/>
      <c r="U214" s="206"/>
      <c r="V214" s="206"/>
      <c r="W214" s="206">
        <v>2.6659999999999999</v>
      </c>
      <c r="X214" s="207"/>
      <c r="Y214" s="206"/>
      <c r="Z214" s="206"/>
      <c r="AA214" s="206"/>
      <c r="AB214" s="208"/>
      <c r="AC214" s="208"/>
      <c r="AD214" s="208"/>
      <c r="AE214" s="209"/>
      <c r="AF214" s="207"/>
      <c r="AG214" s="207"/>
      <c r="AH214" s="207"/>
      <c r="AI214" s="207"/>
      <c r="AJ214" s="207"/>
      <c r="AK214" s="207"/>
      <c r="AL214" s="207"/>
      <c r="AM214" s="207"/>
      <c r="AN214" s="207"/>
      <c r="AO214" s="206">
        <v>1.2889999999999999</v>
      </c>
      <c r="AP214" s="206">
        <v>1.4770000000000001</v>
      </c>
      <c r="AQ214" s="207">
        <v>1.0682699767261443</v>
      </c>
      <c r="AR214" s="207">
        <v>0.80501015572105605</v>
      </c>
      <c r="AS214" s="210">
        <v>2958</v>
      </c>
      <c r="AT214" s="210">
        <v>2221</v>
      </c>
      <c r="AU214" s="211" t="s">
        <v>295</v>
      </c>
    </row>
    <row r="215" spans="1:47" s="190" customFormat="1" ht="36.6" customHeight="1" x14ac:dyDescent="0.3">
      <c r="A215" s="256">
        <v>9</v>
      </c>
      <c r="B215" s="203">
        <v>188</v>
      </c>
      <c r="C215" s="204">
        <v>1060</v>
      </c>
      <c r="D215" s="204" t="s">
        <v>266</v>
      </c>
      <c r="E215" s="205" t="s">
        <v>257</v>
      </c>
      <c r="F215" s="226">
        <v>81</v>
      </c>
      <c r="G215" s="227" t="s">
        <v>64</v>
      </c>
      <c r="H215" s="228">
        <v>81.45</v>
      </c>
      <c r="I215" s="206">
        <v>7.59</v>
      </c>
      <c r="J215" s="206">
        <v>7.29</v>
      </c>
      <c r="K215" s="206">
        <v>7.87</v>
      </c>
      <c r="L215" s="206">
        <v>4.8499999999999996</v>
      </c>
      <c r="M215" s="206">
        <v>7.85</v>
      </c>
      <c r="N215" s="206">
        <v>35.86</v>
      </c>
      <c r="O215" s="206">
        <v>15.1</v>
      </c>
      <c r="P215" s="206">
        <v>13.59</v>
      </c>
      <c r="Q215" s="206">
        <v>0</v>
      </c>
      <c r="R215" s="206">
        <v>0</v>
      </c>
      <c r="S215" s="206">
        <v>0</v>
      </c>
      <c r="T215" s="206"/>
      <c r="U215" s="206"/>
      <c r="V215" s="206"/>
      <c r="W215" s="206">
        <v>2.657</v>
      </c>
      <c r="X215" s="207"/>
      <c r="Y215" s="206"/>
      <c r="Z215" s="206"/>
      <c r="AA215" s="206"/>
      <c r="AB215" s="208"/>
      <c r="AC215" s="208"/>
      <c r="AD215" s="208"/>
      <c r="AE215" s="209"/>
      <c r="AF215" s="207"/>
      <c r="AG215" s="207"/>
      <c r="AH215" s="207"/>
      <c r="AI215" s="207"/>
      <c r="AJ215" s="207"/>
      <c r="AK215" s="207"/>
      <c r="AL215" s="207"/>
      <c r="AM215" s="207"/>
      <c r="AN215" s="207"/>
      <c r="AO215" s="206">
        <v>1.296</v>
      </c>
      <c r="AP215" s="206">
        <v>1.4470000000000001</v>
      </c>
      <c r="AQ215" s="207">
        <v>1.0501543209876543</v>
      </c>
      <c r="AR215" s="207">
        <v>0.83621285418106428</v>
      </c>
      <c r="AS215" s="210">
        <v>2934</v>
      </c>
      <c r="AT215" s="210">
        <v>2102</v>
      </c>
      <c r="AU215" s="211" t="s">
        <v>245</v>
      </c>
    </row>
    <row r="216" spans="1:47" s="190" customFormat="1" ht="36.6" customHeight="1" x14ac:dyDescent="0.3">
      <c r="A216" s="256">
        <v>9</v>
      </c>
      <c r="B216" s="203">
        <v>189</v>
      </c>
      <c r="C216" s="204">
        <v>1089</v>
      </c>
      <c r="D216" s="204" t="s">
        <v>283</v>
      </c>
      <c r="E216" s="205" t="s">
        <v>215</v>
      </c>
      <c r="F216" s="226">
        <v>60</v>
      </c>
      <c r="G216" s="227" t="s">
        <v>64</v>
      </c>
      <c r="H216" s="228">
        <v>60.5</v>
      </c>
      <c r="I216" s="206">
        <v>0</v>
      </c>
      <c r="J216" s="206">
        <v>7.2</v>
      </c>
      <c r="K216" s="206">
        <v>5.03</v>
      </c>
      <c r="L216" s="206">
        <v>7.32</v>
      </c>
      <c r="M216" s="206">
        <v>12.36</v>
      </c>
      <c r="N216" s="206">
        <v>23.02</v>
      </c>
      <c r="O216" s="206">
        <v>30.99</v>
      </c>
      <c r="P216" s="206">
        <v>14.08</v>
      </c>
      <c r="Q216" s="206">
        <v>0</v>
      </c>
      <c r="R216" s="206">
        <v>0</v>
      </c>
      <c r="S216" s="206">
        <v>0</v>
      </c>
      <c r="T216" s="206"/>
      <c r="U216" s="206"/>
      <c r="V216" s="206"/>
      <c r="W216" s="206">
        <v>2.661</v>
      </c>
      <c r="X216" s="207"/>
      <c r="Y216" s="206"/>
      <c r="Z216" s="206"/>
      <c r="AA216" s="206"/>
      <c r="AB216" s="208"/>
      <c r="AC216" s="208"/>
      <c r="AD216" s="208"/>
      <c r="AE216" s="209"/>
      <c r="AF216" s="207"/>
      <c r="AG216" s="207"/>
      <c r="AH216" s="207"/>
      <c r="AI216" s="207"/>
      <c r="AJ216" s="207"/>
      <c r="AK216" s="207"/>
      <c r="AL216" s="207"/>
      <c r="AM216" s="207"/>
      <c r="AN216" s="207"/>
      <c r="AO216" s="206">
        <v>1.296</v>
      </c>
      <c r="AP216" s="206">
        <v>1.4570000000000001</v>
      </c>
      <c r="AQ216" s="207">
        <v>1.0532407407407409</v>
      </c>
      <c r="AR216" s="207">
        <v>0.82635552505147558</v>
      </c>
      <c r="AS216" s="210">
        <v>3015</v>
      </c>
      <c r="AT216" s="210">
        <v>2257</v>
      </c>
      <c r="AU216" s="211" t="s">
        <v>295</v>
      </c>
    </row>
    <row r="217" spans="1:47" s="190" customFormat="1" ht="36.6" customHeight="1" x14ac:dyDescent="0.3">
      <c r="A217" s="256">
        <v>9</v>
      </c>
      <c r="B217" s="203">
        <v>190</v>
      </c>
      <c r="C217" s="204">
        <v>1090</v>
      </c>
      <c r="D217" s="204" t="s">
        <v>283</v>
      </c>
      <c r="E217" s="205" t="s">
        <v>216</v>
      </c>
      <c r="F217" s="226">
        <v>62</v>
      </c>
      <c r="G217" s="227" t="s">
        <v>64</v>
      </c>
      <c r="H217" s="228">
        <v>62.5</v>
      </c>
      <c r="I217" s="206">
        <v>9.83</v>
      </c>
      <c r="J217" s="206">
        <v>8.42</v>
      </c>
      <c r="K217" s="206">
        <v>6.68</v>
      </c>
      <c r="L217" s="206">
        <v>7.29</v>
      </c>
      <c r="M217" s="206">
        <v>13.38</v>
      </c>
      <c r="N217" s="206">
        <v>29.56</v>
      </c>
      <c r="O217" s="206">
        <v>18.559999999999999</v>
      </c>
      <c r="P217" s="206">
        <v>6.28</v>
      </c>
      <c r="Q217" s="206">
        <v>0</v>
      </c>
      <c r="R217" s="206">
        <v>0</v>
      </c>
      <c r="S217" s="206">
        <v>0</v>
      </c>
      <c r="T217" s="206"/>
      <c r="U217" s="206"/>
      <c r="V217" s="206"/>
      <c r="W217" s="206">
        <v>2.6520000000000001</v>
      </c>
      <c r="X217" s="207"/>
      <c r="Y217" s="206"/>
      <c r="Z217" s="206"/>
      <c r="AA217" s="206"/>
      <c r="AB217" s="208"/>
      <c r="AC217" s="208"/>
      <c r="AD217" s="208"/>
      <c r="AE217" s="209"/>
      <c r="AF217" s="207"/>
      <c r="AG217" s="207"/>
      <c r="AH217" s="207"/>
      <c r="AI217" s="207"/>
      <c r="AJ217" s="207"/>
      <c r="AK217" s="207"/>
      <c r="AL217" s="207"/>
      <c r="AM217" s="207"/>
      <c r="AN217" s="207"/>
      <c r="AO217" s="206">
        <v>1.2929999999999999</v>
      </c>
      <c r="AP217" s="206">
        <v>1.5129999999999999</v>
      </c>
      <c r="AQ217" s="207">
        <v>1.0510440835266825</v>
      </c>
      <c r="AR217" s="207">
        <v>0.75280898876404523</v>
      </c>
      <c r="AS217" s="210">
        <v>3009</v>
      </c>
      <c r="AT217" s="210">
        <v>2153</v>
      </c>
      <c r="AU217" s="211" t="s">
        <v>295</v>
      </c>
    </row>
    <row r="218" spans="1:47" s="190" customFormat="1" ht="36.6" customHeight="1" x14ac:dyDescent="0.3">
      <c r="A218" s="256">
        <v>9</v>
      </c>
      <c r="B218" s="203">
        <v>191</v>
      </c>
      <c r="C218" s="204">
        <v>1091</v>
      </c>
      <c r="D218" s="204" t="s">
        <v>283</v>
      </c>
      <c r="E218" s="205" t="s">
        <v>217</v>
      </c>
      <c r="F218" s="226">
        <v>64</v>
      </c>
      <c r="G218" s="227" t="s">
        <v>64</v>
      </c>
      <c r="H218" s="228">
        <v>64.45</v>
      </c>
      <c r="I218" s="206">
        <v>7.72</v>
      </c>
      <c r="J218" s="206">
        <v>8.19</v>
      </c>
      <c r="K218" s="206">
        <v>7.2</v>
      </c>
      <c r="L218" s="206">
        <v>5.93</v>
      </c>
      <c r="M218" s="206">
        <v>7.4</v>
      </c>
      <c r="N218" s="206">
        <v>29.25</v>
      </c>
      <c r="O218" s="206">
        <v>27.28</v>
      </c>
      <c r="P218" s="206">
        <v>7.03</v>
      </c>
      <c r="Q218" s="206">
        <v>0</v>
      </c>
      <c r="R218" s="206">
        <v>0</v>
      </c>
      <c r="S218" s="206">
        <v>0</v>
      </c>
      <c r="T218" s="206"/>
      <c r="U218" s="206"/>
      <c r="V218" s="206"/>
      <c r="W218" s="206">
        <v>2.6309999999999998</v>
      </c>
      <c r="X218" s="207"/>
      <c r="Y218" s="206"/>
      <c r="Z218" s="206"/>
      <c r="AA218" s="206"/>
      <c r="AB218" s="208"/>
      <c r="AC218" s="208"/>
      <c r="AD218" s="208"/>
      <c r="AE218" s="209"/>
      <c r="AF218" s="207"/>
      <c r="AG218" s="207"/>
      <c r="AH218" s="207"/>
      <c r="AI218" s="207"/>
      <c r="AJ218" s="207"/>
      <c r="AK218" s="207"/>
      <c r="AL218" s="207"/>
      <c r="AM218" s="207"/>
      <c r="AN218" s="207"/>
      <c r="AO218" s="206">
        <v>1.1220000000000001</v>
      </c>
      <c r="AP218" s="206">
        <v>1.3240000000000001</v>
      </c>
      <c r="AQ218" s="207">
        <v>1.3449197860962561</v>
      </c>
      <c r="AR218" s="207">
        <v>0.98716012084592109</v>
      </c>
      <c r="AS218" s="210">
        <v>3118</v>
      </c>
      <c r="AT218" s="210">
        <v>2048</v>
      </c>
      <c r="AU218" s="211" t="s">
        <v>276</v>
      </c>
    </row>
    <row r="219" spans="1:47" s="190" customFormat="1" ht="36.6" customHeight="1" x14ac:dyDescent="0.3">
      <c r="A219" s="256">
        <v>9</v>
      </c>
      <c r="B219" s="203">
        <v>192</v>
      </c>
      <c r="C219" s="204">
        <v>1092</v>
      </c>
      <c r="D219" s="204" t="s">
        <v>283</v>
      </c>
      <c r="E219" s="205" t="s">
        <v>218</v>
      </c>
      <c r="F219" s="226">
        <v>66</v>
      </c>
      <c r="G219" s="227" t="s">
        <v>64</v>
      </c>
      <c r="H219" s="228">
        <v>66.5</v>
      </c>
      <c r="I219" s="206">
        <v>7.6</v>
      </c>
      <c r="J219" s="206">
        <v>5.75</v>
      </c>
      <c r="K219" s="206">
        <v>7.5</v>
      </c>
      <c r="L219" s="206">
        <v>7.61</v>
      </c>
      <c r="M219" s="206">
        <v>10.08</v>
      </c>
      <c r="N219" s="206">
        <v>39.659999999999997</v>
      </c>
      <c r="O219" s="206">
        <v>19.04</v>
      </c>
      <c r="P219" s="206">
        <v>2.76</v>
      </c>
      <c r="Q219" s="206">
        <v>0</v>
      </c>
      <c r="R219" s="206">
        <v>0</v>
      </c>
      <c r="S219" s="206">
        <v>0</v>
      </c>
      <c r="T219" s="206"/>
      <c r="U219" s="206"/>
      <c r="V219" s="206"/>
      <c r="W219" s="206">
        <v>2.6520000000000001</v>
      </c>
      <c r="X219" s="207"/>
      <c r="Y219" s="206"/>
      <c r="Z219" s="206"/>
      <c r="AA219" s="206"/>
      <c r="AB219" s="208"/>
      <c r="AC219" s="208"/>
      <c r="AD219" s="208"/>
      <c r="AE219" s="209"/>
      <c r="AF219" s="207"/>
      <c r="AG219" s="207"/>
      <c r="AH219" s="207"/>
      <c r="AI219" s="207"/>
      <c r="AJ219" s="207"/>
      <c r="AK219" s="207"/>
      <c r="AL219" s="207"/>
      <c r="AM219" s="207"/>
      <c r="AN219" s="207"/>
      <c r="AO219" s="206">
        <v>1.262</v>
      </c>
      <c r="AP219" s="206">
        <v>1.47</v>
      </c>
      <c r="AQ219" s="207">
        <v>1.1014263074484947</v>
      </c>
      <c r="AR219" s="207">
        <v>0.80408163265306132</v>
      </c>
      <c r="AS219" s="210">
        <v>2937</v>
      </c>
      <c r="AT219" s="210">
        <v>2106</v>
      </c>
      <c r="AU219" s="211" t="s">
        <v>245</v>
      </c>
    </row>
    <row r="220" spans="1:47" s="190" customFormat="1" ht="36.6" customHeight="1" x14ac:dyDescent="0.3">
      <c r="A220" s="256">
        <v>9</v>
      </c>
      <c r="B220" s="203">
        <v>193</v>
      </c>
      <c r="C220" s="204">
        <v>1093</v>
      </c>
      <c r="D220" s="204" t="s">
        <v>283</v>
      </c>
      <c r="E220" s="205" t="s">
        <v>220</v>
      </c>
      <c r="F220" s="226">
        <v>68</v>
      </c>
      <c r="G220" s="227" t="s">
        <v>64</v>
      </c>
      <c r="H220" s="228">
        <v>68.5</v>
      </c>
      <c r="I220" s="206">
        <v>7.81</v>
      </c>
      <c r="J220" s="206">
        <v>7.65</v>
      </c>
      <c r="K220" s="206">
        <v>5.0199999999999996</v>
      </c>
      <c r="L220" s="206">
        <v>4.51</v>
      </c>
      <c r="M220" s="206">
        <v>4.8899999999999997</v>
      </c>
      <c r="N220" s="206">
        <v>27.98</v>
      </c>
      <c r="O220" s="206">
        <v>34.36</v>
      </c>
      <c r="P220" s="206">
        <v>7.78</v>
      </c>
      <c r="Q220" s="206">
        <v>0</v>
      </c>
      <c r="R220" s="206">
        <v>0</v>
      </c>
      <c r="S220" s="206">
        <v>0</v>
      </c>
      <c r="T220" s="206"/>
      <c r="U220" s="206"/>
      <c r="V220" s="206"/>
      <c r="W220" s="206">
        <v>2.665</v>
      </c>
      <c r="X220" s="207"/>
      <c r="Y220" s="206"/>
      <c r="Z220" s="206"/>
      <c r="AA220" s="206"/>
      <c r="AB220" s="208"/>
      <c r="AC220" s="208"/>
      <c r="AD220" s="208"/>
      <c r="AE220" s="209"/>
      <c r="AF220" s="207"/>
      <c r="AG220" s="207"/>
      <c r="AH220" s="207"/>
      <c r="AI220" s="207"/>
      <c r="AJ220" s="207"/>
      <c r="AK220" s="207"/>
      <c r="AL220" s="207"/>
      <c r="AM220" s="207"/>
      <c r="AN220" s="207"/>
      <c r="AO220" s="206">
        <v>1.29</v>
      </c>
      <c r="AP220" s="206">
        <v>1.4870000000000001</v>
      </c>
      <c r="AQ220" s="207">
        <v>1.0658914728682172</v>
      </c>
      <c r="AR220" s="207">
        <v>0.79219905850706107</v>
      </c>
      <c r="AS220" s="210">
        <v>3029</v>
      </c>
      <c r="AT220" s="210">
        <v>2049</v>
      </c>
      <c r="AU220" s="211" t="s">
        <v>245</v>
      </c>
    </row>
    <row r="221" spans="1:47" s="190" customFormat="1" ht="36.6" customHeight="1" x14ac:dyDescent="0.3">
      <c r="A221" s="256">
        <v>9</v>
      </c>
      <c r="B221" s="203">
        <v>194</v>
      </c>
      <c r="C221" s="204">
        <v>1094</v>
      </c>
      <c r="D221" s="204" t="s">
        <v>283</v>
      </c>
      <c r="E221" s="205" t="s">
        <v>221</v>
      </c>
      <c r="F221" s="226">
        <v>70</v>
      </c>
      <c r="G221" s="227" t="s">
        <v>64</v>
      </c>
      <c r="H221" s="228">
        <v>70.5</v>
      </c>
      <c r="I221" s="206">
        <v>0</v>
      </c>
      <c r="J221" s="206">
        <v>8.82</v>
      </c>
      <c r="K221" s="206">
        <v>8.61</v>
      </c>
      <c r="L221" s="206">
        <v>6.57</v>
      </c>
      <c r="M221" s="206">
        <v>13.04</v>
      </c>
      <c r="N221" s="206">
        <v>20.73</v>
      </c>
      <c r="O221" s="206">
        <v>30.5</v>
      </c>
      <c r="P221" s="206">
        <v>11.73</v>
      </c>
      <c r="Q221" s="206">
        <v>0</v>
      </c>
      <c r="R221" s="206">
        <v>0</v>
      </c>
      <c r="S221" s="206">
        <v>0</v>
      </c>
      <c r="T221" s="206"/>
      <c r="U221" s="206"/>
      <c r="V221" s="206"/>
      <c r="W221" s="206">
        <v>2.665</v>
      </c>
      <c r="X221" s="207"/>
      <c r="Y221" s="206"/>
      <c r="Z221" s="206"/>
      <c r="AA221" s="206"/>
      <c r="AB221" s="208"/>
      <c r="AC221" s="208"/>
      <c r="AD221" s="208"/>
      <c r="AE221" s="209"/>
      <c r="AF221" s="207"/>
      <c r="AG221" s="207"/>
      <c r="AH221" s="207"/>
      <c r="AI221" s="207"/>
      <c r="AJ221" s="207"/>
      <c r="AK221" s="207"/>
      <c r="AL221" s="207"/>
      <c r="AM221" s="207"/>
      <c r="AN221" s="207"/>
      <c r="AO221" s="206">
        <v>1.264</v>
      </c>
      <c r="AP221" s="206">
        <v>1.4370000000000001</v>
      </c>
      <c r="AQ221" s="207">
        <v>1.1083860759493671</v>
      </c>
      <c r="AR221" s="207">
        <v>0.85455810716771041</v>
      </c>
      <c r="AS221" s="210">
        <v>2944</v>
      </c>
      <c r="AT221" s="210">
        <v>1937</v>
      </c>
      <c r="AU221" s="211" t="s">
        <v>245</v>
      </c>
    </row>
    <row r="222" spans="1:47" s="190" customFormat="1" ht="36.6" customHeight="1" x14ac:dyDescent="0.3">
      <c r="A222" s="256">
        <v>9</v>
      </c>
      <c r="B222" s="203">
        <v>195</v>
      </c>
      <c r="C222" s="204">
        <v>1095</v>
      </c>
      <c r="D222" s="204" t="s">
        <v>283</v>
      </c>
      <c r="E222" s="205" t="s">
        <v>223</v>
      </c>
      <c r="F222" s="226">
        <v>72</v>
      </c>
      <c r="G222" s="227" t="s">
        <v>64</v>
      </c>
      <c r="H222" s="228">
        <v>72.5</v>
      </c>
      <c r="I222" s="206">
        <v>0</v>
      </c>
      <c r="J222" s="206">
        <v>7.38</v>
      </c>
      <c r="K222" s="206">
        <v>5.86</v>
      </c>
      <c r="L222" s="206">
        <v>6.41</v>
      </c>
      <c r="M222" s="206">
        <v>10.86</v>
      </c>
      <c r="N222" s="206">
        <v>25.66</v>
      </c>
      <c r="O222" s="206">
        <v>32.369999999999997</v>
      </c>
      <c r="P222" s="206">
        <v>11.46</v>
      </c>
      <c r="Q222" s="206">
        <v>0</v>
      </c>
      <c r="R222" s="206">
        <v>0</v>
      </c>
      <c r="S222" s="206">
        <v>0</v>
      </c>
      <c r="T222" s="206"/>
      <c r="U222" s="206"/>
      <c r="V222" s="206"/>
      <c r="W222" s="206">
        <v>2.6539999999999999</v>
      </c>
      <c r="X222" s="207"/>
      <c r="Y222" s="206"/>
      <c r="Z222" s="206"/>
      <c r="AA222" s="206"/>
      <c r="AB222" s="208"/>
      <c r="AC222" s="208"/>
      <c r="AD222" s="208"/>
      <c r="AE222" s="209"/>
      <c r="AF222" s="207"/>
      <c r="AG222" s="207"/>
      <c r="AH222" s="207"/>
      <c r="AI222" s="207"/>
      <c r="AJ222" s="207"/>
      <c r="AK222" s="207"/>
      <c r="AL222" s="207"/>
      <c r="AM222" s="207"/>
      <c r="AN222" s="207"/>
      <c r="AO222" s="206">
        <v>1.2909999999999999</v>
      </c>
      <c r="AP222" s="206">
        <v>1.4550000000000001</v>
      </c>
      <c r="AQ222" s="207">
        <v>1.0557707203718047</v>
      </c>
      <c r="AR222" s="207">
        <v>0.82405498281786937</v>
      </c>
      <c r="AS222" s="210">
        <v>2942</v>
      </c>
      <c r="AT222" s="210">
        <v>2149</v>
      </c>
      <c r="AU222" s="211" t="s">
        <v>245</v>
      </c>
    </row>
    <row r="223" spans="1:47" s="190" customFormat="1" ht="36.6" customHeight="1" x14ac:dyDescent="0.3">
      <c r="A223" s="256">
        <v>9</v>
      </c>
      <c r="B223" s="203">
        <v>196</v>
      </c>
      <c r="C223" s="204">
        <v>1096</v>
      </c>
      <c r="D223" s="204" t="s">
        <v>283</v>
      </c>
      <c r="E223" s="205" t="s">
        <v>225</v>
      </c>
      <c r="F223" s="226">
        <v>74</v>
      </c>
      <c r="G223" s="227" t="s">
        <v>64</v>
      </c>
      <c r="H223" s="228">
        <v>74.5</v>
      </c>
      <c r="I223" s="206">
        <v>9.68</v>
      </c>
      <c r="J223" s="206">
        <v>8.64</v>
      </c>
      <c r="K223" s="206">
        <v>3.05</v>
      </c>
      <c r="L223" s="206">
        <v>6.72</v>
      </c>
      <c r="M223" s="206">
        <v>3.98</v>
      </c>
      <c r="N223" s="206">
        <v>41.42</v>
      </c>
      <c r="O223" s="206">
        <v>21.42</v>
      </c>
      <c r="P223" s="206">
        <v>5.09</v>
      </c>
      <c r="Q223" s="206">
        <v>0</v>
      </c>
      <c r="R223" s="206">
        <v>0</v>
      </c>
      <c r="S223" s="206">
        <v>0</v>
      </c>
      <c r="T223" s="206"/>
      <c r="U223" s="206"/>
      <c r="V223" s="206"/>
      <c r="W223" s="206">
        <v>2.6560000000000001</v>
      </c>
      <c r="X223" s="207"/>
      <c r="Y223" s="206"/>
      <c r="Z223" s="206"/>
      <c r="AA223" s="206"/>
      <c r="AB223" s="208"/>
      <c r="AC223" s="208"/>
      <c r="AD223" s="208"/>
      <c r="AE223" s="209"/>
      <c r="AF223" s="207"/>
      <c r="AG223" s="207"/>
      <c r="AH223" s="207"/>
      <c r="AI223" s="207"/>
      <c r="AJ223" s="207"/>
      <c r="AK223" s="207"/>
      <c r="AL223" s="207"/>
      <c r="AM223" s="207"/>
      <c r="AN223" s="207"/>
      <c r="AO223" s="206">
        <v>1.296</v>
      </c>
      <c r="AP223" s="206">
        <v>1.472</v>
      </c>
      <c r="AQ223" s="207">
        <v>1.0493827160493829</v>
      </c>
      <c r="AR223" s="207">
        <v>0.80434782608695654</v>
      </c>
      <c r="AS223" s="210">
        <v>2921</v>
      </c>
      <c r="AT223" s="210">
        <v>1920</v>
      </c>
      <c r="AU223" s="211" t="s">
        <v>245</v>
      </c>
    </row>
    <row r="224" spans="1:47" s="190" customFormat="1" ht="36.6" customHeight="1" x14ac:dyDescent="0.3">
      <c r="A224" s="256">
        <v>9</v>
      </c>
      <c r="B224" s="203">
        <v>197</v>
      </c>
      <c r="C224" s="204">
        <v>1097</v>
      </c>
      <c r="D224" s="204" t="s">
        <v>283</v>
      </c>
      <c r="E224" s="205" t="s">
        <v>226</v>
      </c>
      <c r="F224" s="226">
        <v>76</v>
      </c>
      <c r="G224" s="227" t="s">
        <v>64</v>
      </c>
      <c r="H224" s="228">
        <v>76.5</v>
      </c>
      <c r="I224" s="206">
        <v>11.17</v>
      </c>
      <c r="J224" s="206">
        <v>4.1100000000000003</v>
      </c>
      <c r="K224" s="206">
        <v>8.66</v>
      </c>
      <c r="L224" s="206">
        <v>7.68</v>
      </c>
      <c r="M224" s="206">
        <v>9.02</v>
      </c>
      <c r="N224" s="206">
        <v>23.4</v>
      </c>
      <c r="O224" s="206">
        <v>25.72</v>
      </c>
      <c r="P224" s="206">
        <v>10.24</v>
      </c>
      <c r="Q224" s="206">
        <v>0</v>
      </c>
      <c r="R224" s="206">
        <v>0</v>
      </c>
      <c r="S224" s="206">
        <v>0</v>
      </c>
      <c r="T224" s="206"/>
      <c r="U224" s="206"/>
      <c r="V224" s="206"/>
      <c r="W224" s="206">
        <v>2.657</v>
      </c>
      <c r="X224" s="207"/>
      <c r="Y224" s="206"/>
      <c r="Z224" s="206"/>
      <c r="AA224" s="206"/>
      <c r="AB224" s="208"/>
      <c r="AC224" s="208"/>
      <c r="AD224" s="208"/>
      <c r="AE224" s="209"/>
      <c r="AF224" s="207"/>
      <c r="AG224" s="207"/>
      <c r="AH224" s="207"/>
      <c r="AI224" s="207"/>
      <c r="AJ224" s="207"/>
      <c r="AK224" s="207"/>
      <c r="AL224" s="207"/>
      <c r="AM224" s="207"/>
      <c r="AN224" s="207"/>
      <c r="AO224" s="206">
        <v>1.2629999999999999</v>
      </c>
      <c r="AP224" s="206">
        <v>1.4450000000000001</v>
      </c>
      <c r="AQ224" s="207">
        <v>1.1037212984956453</v>
      </c>
      <c r="AR224" s="207">
        <v>0.83875432525951554</v>
      </c>
      <c r="AS224" s="210">
        <v>2905</v>
      </c>
      <c r="AT224" s="210">
        <v>2205</v>
      </c>
      <c r="AU224" s="211" t="s">
        <v>245</v>
      </c>
    </row>
    <row r="225" spans="1:568" s="190" customFormat="1" ht="36.6" customHeight="1" x14ac:dyDescent="0.3">
      <c r="A225" s="256">
        <v>9</v>
      </c>
      <c r="B225" s="203">
        <v>198</v>
      </c>
      <c r="C225" s="204">
        <v>1098</v>
      </c>
      <c r="D225" s="204" t="s">
        <v>283</v>
      </c>
      <c r="E225" s="205" t="s">
        <v>255</v>
      </c>
      <c r="F225" s="226">
        <v>78</v>
      </c>
      <c r="G225" s="227" t="s">
        <v>64</v>
      </c>
      <c r="H225" s="228">
        <v>78.5</v>
      </c>
      <c r="I225" s="206">
        <v>0</v>
      </c>
      <c r="J225" s="206">
        <v>7.24</v>
      </c>
      <c r="K225" s="206">
        <v>7.49</v>
      </c>
      <c r="L225" s="206">
        <v>3.35</v>
      </c>
      <c r="M225" s="206">
        <v>13.82</v>
      </c>
      <c r="N225" s="206">
        <v>38.630000000000003</v>
      </c>
      <c r="O225" s="206">
        <v>23.58</v>
      </c>
      <c r="P225" s="206">
        <v>5.89</v>
      </c>
      <c r="Q225" s="206">
        <v>0</v>
      </c>
      <c r="R225" s="206">
        <v>0</v>
      </c>
      <c r="S225" s="206">
        <v>0</v>
      </c>
      <c r="T225" s="206"/>
      <c r="U225" s="206"/>
      <c r="V225" s="206"/>
      <c r="W225" s="206">
        <v>2.6640000000000001</v>
      </c>
      <c r="X225" s="207"/>
      <c r="Y225" s="206"/>
      <c r="Z225" s="206"/>
      <c r="AA225" s="206"/>
      <c r="AB225" s="208"/>
      <c r="AC225" s="208"/>
      <c r="AD225" s="208"/>
      <c r="AE225" s="209"/>
      <c r="AF225" s="207"/>
      <c r="AG225" s="207"/>
      <c r="AH225" s="207"/>
      <c r="AI225" s="207"/>
      <c r="AJ225" s="207"/>
      <c r="AK225" s="207"/>
      <c r="AL225" s="207"/>
      <c r="AM225" s="207"/>
      <c r="AN225" s="207"/>
      <c r="AO225" s="206">
        <v>1.2629999999999999</v>
      </c>
      <c r="AP225" s="206">
        <v>1.4730000000000001</v>
      </c>
      <c r="AQ225" s="207">
        <v>1.109263657957245</v>
      </c>
      <c r="AR225" s="207">
        <v>0.80855397148676178</v>
      </c>
      <c r="AS225" s="210">
        <v>2917</v>
      </c>
      <c r="AT225" s="210">
        <v>2259</v>
      </c>
      <c r="AU225" s="211" t="s">
        <v>245</v>
      </c>
    </row>
    <row r="226" spans="1:568" s="190" customFormat="1" ht="36.6" customHeight="1" x14ac:dyDescent="0.3">
      <c r="A226" s="256">
        <v>9</v>
      </c>
      <c r="B226" s="203">
        <v>199</v>
      </c>
      <c r="C226" s="204">
        <v>1099</v>
      </c>
      <c r="D226" s="204" t="s">
        <v>283</v>
      </c>
      <c r="E226" s="205" t="s">
        <v>256</v>
      </c>
      <c r="F226" s="226">
        <v>81</v>
      </c>
      <c r="G226" s="227" t="s">
        <v>64</v>
      </c>
      <c r="H226" s="228">
        <v>81.5</v>
      </c>
      <c r="I226" s="206">
        <v>7.48</v>
      </c>
      <c r="J226" s="206">
        <v>4.33</v>
      </c>
      <c r="K226" s="206">
        <v>5.39</v>
      </c>
      <c r="L226" s="206">
        <v>7.32</v>
      </c>
      <c r="M226" s="206">
        <v>9.6300000000000008</v>
      </c>
      <c r="N226" s="206">
        <v>41.32</v>
      </c>
      <c r="O226" s="206">
        <v>20.04</v>
      </c>
      <c r="P226" s="206">
        <v>4.49</v>
      </c>
      <c r="Q226" s="206">
        <v>0</v>
      </c>
      <c r="R226" s="206">
        <v>0</v>
      </c>
      <c r="S226" s="206">
        <v>0</v>
      </c>
      <c r="T226" s="206"/>
      <c r="U226" s="206"/>
      <c r="V226" s="206"/>
      <c r="W226" s="206">
        <v>2.6560000000000001</v>
      </c>
      <c r="X226" s="207"/>
      <c r="Y226" s="206"/>
      <c r="Z226" s="206"/>
      <c r="AA226" s="206"/>
      <c r="AB226" s="208"/>
      <c r="AC226" s="208"/>
      <c r="AD226" s="208"/>
      <c r="AE226" s="209"/>
      <c r="AF226" s="207"/>
      <c r="AG226" s="207"/>
      <c r="AH226" s="207"/>
      <c r="AI226" s="207"/>
      <c r="AJ226" s="207"/>
      <c r="AK226" s="207"/>
      <c r="AL226" s="207"/>
      <c r="AM226" s="207"/>
      <c r="AN226" s="207"/>
      <c r="AO226" s="206">
        <v>1.274</v>
      </c>
      <c r="AP226" s="206">
        <v>1.5089999999999999</v>
      </c>
      <c r="AQ226" s="207">
        <v>1.0847723704866561</v>
      </c>
      <c r="AR226" s="207">
        <v>0.76010603048376435</v>
      </c>
      <c r="AS226" s="210">
        <v>2915</v>
      </c>
      <c r="AT226" s="210">
        <v>2046</v>
      </c>
      <c r="AU226" s="211" t="s">
        <v>245</v>
      </c>
    </row>
    <row r="227" spans="1:568" s="190" customFormat="1" ht="36.6" customHeight="1" x14ac:dyDescent="0.3">
      <c r="A227" s="256"/>
      <c r="B227" s="345" t="str">
        <f>" TRUNG BÌNH LỚP "&amp;A226</f>
        <v xml:space="preserve"> TRUNG BÌNH LỚP 9</v>
      </c>
      <c r="C227" s="346"/>
      <c r="D227" s="346"/>
      <c r="E227" s="346"/>
      <c r="F227" s="346"/>
      <c r="G227" s="346"/>
      <c r="H227" s="346"/>
      <c r="I227" s="213">
        <f t="shared" ref="I227:P227" si="6">AVERAGE(I172:I226)</f>
        <v>6.0125454545454549</v>
      </c>
      <c r="J227" s="213">
        <f t="shared" si="6"/>
        <v>6.5867272727272725</v>
      </c>
      <c r="K227" s="213">
        <f t="shared" si="6"/>
        <v>5.6803636363636381</v>
      </c>
      <c r="L227" s="213">
        <f t="shared" si="6"/>
        <v>5.6327272727272737</v>
      </c>
      <c r="M227" s="213">
        <f t="shared" si="6"/>
        <v>9.0803636363636375</v>
      </c>
      <c r="N227" s="213">
        <f t="shared" si="6"/>
        <v>30.636727272727274</v>
      </c>
      <c r="O227" s="213">
        <f t="shared" si="6"/>
        <v>28.016181818181813</v>
      </c>
      <c r="P227" s="213">
        <f t="shared" si="6"/>
        <v>8.3543636363636331</v>
      </c>
      <c r="Q227" s="257"/>
      <c r="R227" s="257"/>
      <c r="S227" s="257"/>
      <c r="T227" s="257"/>
      <c r="U227" s="257"/>
      <c r="V227" s="257"/>
      <c r="W227" s="213">
        <f>AVERAGE(W172:W226)</f>
        <v>2.6564181818181818</v>
      </c>
      <c r="X227" s="257"/>
      <c r="Y227" s="257"/>
      <c r="Z227" s="257"/>
      <c r="AA227" s="257"/>
      <c r="AB227" s="257"/>
      <c r="AC227" s="257"/>
      <c r="AD227" s="257"/>
      <c r="AE227" s="257"/>
      <c r="AF227" s="257"/>
      <c r="AG227" s="257"/>
      <c r="AH227" s="257"/>
      <c r="AI227" s="257"/>
      <c r="AJ227" s="257"/>
      <c r="AK227" s="257"/>
      <c r="AL227" s="257"/>
      <c r="AM227" s="257"/>
      <c r="AN227" s="257"/>
      <c r="AO227" s="213">
        <f>AVERAGE(AO172:AO226)</f>
        <v>1.2596727272727273</v>
      </c>
      <c r="AP227" s="213">
        <f>AVERAGE(AP172:AP226)</f>
        <v>1.4469454545454545</v>
      </c>
      <c r="AQ227" s="214">
        <f>AVERAGE(AQ172:AQ226)</f>
        <v>1.1121324756674942</v>
      </c>
      <c r="AR227" s="214">
        <f>AVERAGE(AR172:AR226)</f>
        <v>0.82939758159584076</v>
      </c>
      <c r="AS227" s="217">
        <v>3001</v>
      </c>
      <c r="AT227" s="217">
        <v>2054</v>
      </c>
      <c r="AU227" s="211"/>
    </row>
    <row r="228" spans="1:568" s="201" customFormat="1" ht="36.6" customHeight="1" x14ac:dyDescent="0.3">
      <c r="A228" s="177"/>
      <c r="B228" s="342" t="s">
        <v>348</v>
      </c>
      <c r="C228" s="343"/>
      <c r="D228" s="343"/>
      <c r="E228" s="343"/>
      <c r="F228" s="343"/>
      <c r="G228" s="343"/>
      <c r="H228" s="343"/>
      <c r="I228" s="343"/>
      <c r="J228" s="343"/>
      <c r="K228" s="343"/>
      <c r="L228" s="343"/>
      <c r="M228" s="343"/>
      <c r="N228" s="343"/>
      <c r="O228" s="343"/>
      <c r="P228" s="343"/>
      <c r="Q228" s="343"/>
      <c r="R228" s="343"/>
      <c r="S228" s="343"/>
      <c r="T228" s="343"/>
      <c r="U228" s="343"/>
      <c r="V228" s="343"/>
      <c r="W228" s="343"/>
      <c r="X228" s="343"/>
      <c r="Y228" s="343"/>
      <c r="Z228" s="343"/>
      <c r="AA228" s="343"/>
      <c r="AB228" s="343"/>
      <c r="AC228" s="343"/>
      <c r="AD228" s="343"/>
      <c r="AE228" s="343"/>
      <c r="AF228" s="343"/>
      <c r="AG228" s="343"/>
      <c r="AH228" s="343"/>
      <c r="AI228" s="343"/>
      <c r="AJ228" s="343"/>
      <c r="AK228" s="343"/>
      <c r="AL228" s="343"/>
      <c r="AM228" s="343"/>
      <c r="AN228" s="343"/>
      <c r="AO228" s="343"/>
      <c r="AP228" s="343"/>
      <c r="AQ228" s="343"/>
      <c r="AR228" s="343"/>
      <c r="AS228" s="343"/>
      <c r="AT228" s="343"/>
      <c r="AU228" s="344"/>
      <c r="UV228" s="18"/>
    </row>
    <row r="229" spans="1:568" s="190" customFormat="1" ht="36.6" customHeight="1" x14ac:dyDescent="0.3">
      <c r="A229" s="256" t="s">
        <v>310</v>
      </c>
      <c r="B229" s="203">
        <v>200</v>
      </c>
      <c r="C229" s="204">
        <v>931</v>
      </c>
      <c r="D229" s="204" t="s">
        <v>170</v>
      </c>
      <c r="E229" s="205" t="s">
        <v>218</v>
      </c>
      <c r="F229" s="226">
        <v>70</v>
      </c>
      <c r="G229" s="227" t="s">
        <v>64</v>
      </c>
      <c r="H229" s="229">
        <v>70.45</v>
      </c>
      <c r="I229" s="206">
        <v>0</v>
      </c>
      <c r="J229" s="206">
        <v>0</v>
      </c>
      <c r="K229" s="206">
        <v>0</v>
      </c>
      <c r="L229" s="206">
        <v>0</v>
      </c>
      <c r="M229" s="206">
        <v>7.79</v>
      </c>
      <c r="N229" s="206">
        <v>32.47</v>
      </c>
      <c r="O229" s="206">
        <v>46.39</v>
      </c>
      <c r="P229" s="206">
        <v>13.35</v>
      </c>
      <c r="Q229" s="206">
        <v>0</v>
      </c>
      <c r="R229" s="206">
        <v>0</v>
      </c>
      <c r="S229" s="206">
        <v>0</v>
      </c>
      <c r="T229" s="206"/>
      <c r="U229" s="206"/>
      <c r="V229" s="206"/>
      <c r="W229" s="206">
        <v>2.6469999999999998</v>
      </c>
      <c r="X229" s="207"/>
      <c r="Y229" s="206"/>
      <c r="Z229" s="206"/>
      <c r="AA229" s="206"/>
      <c r="AB229" s="208"/>
      <c r="AC229" s="208"/>
      <c r="AD229" s="208"/>
      <c r="AE229" s="209"/>
      <c r="AF229" s="207"/>
      <c r="AG229" s="207"/>
      <c r="AH229" s="207"/>
      <c r="AI229" s="207"/>
      <c r="AJ229" s="207"/>
      <c r="AK229" s="207"/>
      <c r="AL229" s="207"/>
      <c r="AM229" s="207"/>
      <c r="AN229" s="207"/>
      <c r="AO229" s="206">
        <v>1.107</v>
      </c>
      <c r="AP229" s="206">
        <v>1.292</v>
      </c>
      <c r="AQ229" s="207">
        <v>1.3911472448057811</v>
      </c>
      <c r="AR229" s="207">
        <v>1.0487616099071206</v>
      </c>
      <c r="AS229" s="210">
        <v>3148</v>
      </c>
      <c r="AT229" s="210">
        <v>2837</v>
      </c>
      <c r="AU229" s="211" t="s">
        <v>391</v>
      </c>
    </row>
    <row r="230" spans="1:568" s="190" customFormat="1" ht="36.6" customHeight="1" x14ac:dyDescent="0.3">
      <c r="A230" s="256" t="s">
        <v>310</v>
      </c>
      <c r="B230" s="203">
        <v>201</v>
      </c>
      <c r="C230" s="204">
        <v>932</v>
      </c>
      <c r="D230" s="204" t="s">
        <v>170</v>
      </c>
      <c r="E230" s="205" t="s">
        <v>220</v>
      </c>
      <c r="F230" s="226">
        <v>72</v>
      </c>
      <c r="G230" s="227" t="s">
        <v>64</v>
      </c>
      <c r="H230" s="228">
        <v>72.45</v>
      </c>
      <c r="I230" s="206">
        <v>0</v>
      </c>
      <c r="J230" s="206">
        <v>0</v>
      </c>
      <c r="K230" s="206">
        <v>0</v>
      </c>
      <c r="L230" s="206">
        <v>0</v>
      </c>
      <c r="M230" s="206">
        <v>4.92</v>
      </c>
      <c r="N230" s="206">
        <v>28.07</v>
      </c>
      <c r="O230" s="206">
        <v>54.61</v>
      </c>
      <c r="P230" s="206">
        <v>12.4</v>
      </c>
      <c r="Q230" s="206">
        <v>0</v>
      </c>
      <c r="R230" s="206">
        <v>0</v>
      </c>
      <c r="S230" s="206">
        <v>0</v>
      </c>
      <c r="T230" s="206"/>
      <c r="U230" s="206"/>
      <c r="V230" s="206"/>
      <c r="W230" s="206">
        <v>2.6549999999999998</v>
      </c>
      <c r="X230" s="207"/>
      <c r="Y230" s="206"/>
      <c r="Z230" s="206"/>
      <c r="AA230" s="206"/>
      <c r="AB230" s="208"/>
      <c r="AC230" s="208"/>
      <c r="AD230" s="208"/>
      <c r="AE230" s="209"/>
      <c r="AF230" s="207"/>
      <c r="AG230" s="207"/>
      <c r="AH230" s="207"/>
      <c r="AI230" s="207"/>
      <c r="AJ230" s="207"/>
      <c r="AK230" s="207"/>
      <c r="AL230" s="207"/>
      <c r="AM230" s="207"/>
      <c r="AN230" s="207"/>
      <c r="AO230" s="206">
        <v>1.171</v>
      </c>
      <c r="AP230" s="206">
        <v>1.266</v>
      </c>
      <c r="AQ230" s="207">
        <v>1.2672929120409901</v>
      </c>
      <c r="AR230" s="207">
        <v>1.0971563981042651</v>
      </c>
      <c r="AS230" s="210">
        <v>2955</v>
      </c>
      <c r="AT230" s="210">
        <v>2548</v>
      </c>
      <c r="AU230" s="211" t="s">
        <v>391</v>
      </c>
    </row>
    <row r="231" spans="1:568" s="190" customFormat="1" ht="36.6" customHeight="1" x14ac:dyDescent="0.3">
      <c r="A231" s="256" t="s">
        <v>310</v>
      </c>
      <c r="B231" s="203">
        <v>202</v>
      </c>
      <c r="C231" s="204">
        <v>971</v>
      </c>
      <c r="D231" s="204" t="s">
        <v>227</v>
      </c>
      <c r="E231" s="205" t="s">
        <v>217</v>
      </c>
      <c r="F231" s="226">
        <v>70</v>
      </c>
      <c r="G231" s="227" t="s">
        <v>64</v>
      </c>
      <c r="H231" s="228">
        <v>70.45</v>
      </c>
      <c r="I231" s="206">
        <v>0</v>
      </c>
      <c r="J231" s="206">
        <v>0</v>
      </c>
      <c r="K231" s="206">
        <v>0</v>
      </c>
      <c r="L231" s="206">
        <v>0</v>
      </c>
      <c r="M231" s="206">
        <v>8.42</v>
      </c>
      <c r="N231" s="206">
        <v>12.31</v>
      </c>
      <c r="O231" s="206">
        <v>67.180000000000007</v>
      </c>
      <c r="P231" s="206">
        <v>12.09</v>
      </c>
      <c r="Q231" s="206">
        <v>0</v>
      </c>
      <c r="R231" s="206">
        <v>0</v>
      </c>
      <c r="S231" s="206">
        <v>0</v>
      </c>
      <c r="T231" s="206"/>
      <c r="U231" s="206"/>
      <c r="V231" s="206"/>
      <c r="W231" s="206">
        <v>2.6480000000000001</v>
      </c>
      <c r="X231" s="207"/>
      <c r="Y231" s="206"/>
      <c r="Z231" s="206"/>
      <c r="AA231" s="206"/>
      <c r="AB231" s="208"/>
      <c r="AC231" s="208"/>
      <c r="AD231" s="208"/>
      <c r="AE231" s="209"/>
      <c r="AF231" s="207"/>
      <c r="AG231" s="207"/>
      <c r="AH231" s="207"/>
      <c r="AI231" s="207"/>
      <c r="AJ231" s="207"/>
      <c r="AK231" s="207"/>
      <c r="AL231" s="207"/>
      <c r="AM231" s="207"/>
      <c r="AN231" s="207"/>
      <c r="AO231" s="206">
        <v>1.1559999999999999</v>
      </c>
      <c r="AP231" s="206">
        <v>1.254</v>
      </c>
      <c r="AQ231" s="207">
        <v>1.2906574394463672</v>
      </c>
      <c r="AR231" s="207">
        <v>1.1116427432216907</v>
      </c>
      <c r="AS231" s="210">
        <v>3320</v>
      </c>
      <c r="AT231" s="210">
        <v>2849</v>
      </c>
      <c r="AU231" s="211" t="s">
        <v>279</v>
      </c>
    </row>
    <row r="232" spans="1:568" s="190" customFormat="1" ht="36.6" customHeight="1" x14ac:dyDescent="0.3">
      <c r="A232" s="256" t="s">
        <v>310</v>
      </c>
      <c r="B232" s="203">
        <v>203</v>
      </c>
      <c r="C232" s="204">
        <v>972</v>
      </c>
      <c r="D232" s="204" t="s">
        <v>227</v>
      </c>
      <c r="E232" s="205" t="s">
        <v>218</v>
      </c>
      <c r="F232" s="226">
        <v>72</v>
      </c>
      <c r="G232" s="227" t="s">
        <v>64</v>
      </c>
      <c r="H232" s="228">
        <v>72.45</v>
      </c>
      <c r="I232" s="206">
        <v>0</v>
      </c>
      <c r="J232" s="206">
        <v>0</v>
      </c>
      <c r="K232" s="206">
        <v>0</v>
      </c>
      <c r="L232" s="206">
        <v>0</v>
      </c>
      <c r="M232" s="206">
        <v>4.24</v>
      </c>
      <c r="N232" s="206">
        <v>21.81</v>
      </c>
      <c r="O232" s="206">
        <v>65.06</v>
      </c>
      <c r="P232" s="206">
        <v>8.89</v>
      </c>
      <c r="Q232" s="206">
        <v>0</v>
      </c>
      <c r="R232" s="206">
        <v>0</v>
      </c>
      <c r="S232" s="206">
        <v>0</v>
      </c>
      <c r="T232" s="206"/>
      <c r="U232" s="206"/>
      <c r="V232" s="206"/>
      <c r="W232" s="206">
        <v>2.641</v>
      </c>
      <c r="X232" s="207"/>
      <c r="Y232" s="206"/>
      <c r="Z232" s="206"/>
      <c r="AA232" s="206"/>
      <c r="AB232" s="208"/>
      <c r="AC232" s="208"/>
      <c r="AD232" s="208"/>
      <c r="AE232" s="209"/>
      <c r="AF232" s="207"/>
      <c r="AG232" s="207"/>
      <c r="AH232" s="207"/>
      <c r="AI232" s="207"/>
      <c r="AJ232" s="207"/>
      <c r="AK232" s="207"/>
      <c r="AL232" s="207"/>
      <c r="AM232" s="207"/>
      <c r="AN232" s="207"/>
      <c r="AO232" s="206">
        <v>1.145</v>
      </c>
      <c r="AP232" s="206">
        <v>1.2829999999999999</v>
      </c>
      <c r="AQ232" s="207">
        <v>1.3065502183406115</v>
      </c>
      <c r="AR232" s="207">
        <v>1.0584567420109119</v>
      </c>
      <c r="AS232" s="210">
        <v>3122</v>
      </c>
      <c r="AT232" s="210">
        <v>2403</v>
      </c>
      <c r="AU232" s="211" t="s">
        <v>279</v>
      </c>
    </row>
    <row r="233" spans="1:568" s="190" customFormat="1" ht="36.6" customHeight="1" thickBot="1" x14ac:dyDescent="0.35">
      <c r="A233" s="256"/>
      <c r="B233" s="340" t="str">
        <f>" TRUNG BÌNH THẤU KÍNH "&amp;A232</f>
        <v xml:space="preserve"> TRUNG BÌNH THẤU KÍNH TK1</v>
      </c>
      <c r="C233" s="341"/>
      <c r="D233" s="341"/>
      <c r="E233" s="341"/>
      <c r="F233" s="341"/>
      <c r="G233" s="341"/>
      <c r="H233" s="341"/>
      <c r="I233" s="260"/>
      <c r="J233" s="260"/>
      <c r="K233" s="260"/>
      <c r="L233" s="260"/>
      <c r="M233" s="222">
        <f>AVERAGE(M229:M232)</f>
        <v>6.3425000000000011</v>
      </c>
      <c r="N233" s="222">
        <f>AVERAGE(N229:N232)</f>
        <v>23.664999999999999</v>
      </c>
      <c r="O233" s="222">
        <f>AVERAGE(O229:O232)</f>
        <v>58.31</v>
      </c>
      <c r="P233" s="222">
        <f>AVERAGE(P229:P232)</f>
        <v>11.682500000000001</v>
      </c>
      <c r="Q233" s="260"/>
      <c r="R233" s="260"/>
      <c r="S233" s="260"/>
      <c r="T233" s="260"/>
      <c r="U233" s="260"/>
      <c r="V233" s="260"/>
      <c r="W233" s="222">
        <f>AVERAGE(W229:W232)</f>
        <v>2.6477499999999998</v>
      </c>
      <c r="X233" s="260"/>
      <c r="Y233" s="260"/>
      <c r="Z233" s="260"/>
      <c r="AA233" s="260"/>
      <c r="AB233" s="260"/>
      <c r="AC233" s="260"/>
      <c r="AD233" s="260"/>
      <c r="AE233" s="260"/>
      <c r="AF233" s="260"/>
      <c r="AG233" s="260"/>
      <c r="AH233" s="260"/>
      <c r="AI233" s="260"/>
      <c r="AJ233" s="260"/>
      <c r="AK233" s="260"/>
      <c r="AL233" s="260"/>
      <c r="AM233" s="260"/>
      <c r="AN233" s="260"/>
      <c r="AO233" s="222">
        <f>AVERAGE(AO229:AO232)</f>
        <v>1.1447500000000002</v>
      </c>
      <c r="AP233" s="222">
        <f>AVERAGE(AP229:AP232)</f>
        <v>1.2737499999999999</v>
      </c>
      <c r="AQ233" s="223">
        <f>AVERAGE(AQ229:AQ232)</f>
        <v>1.3139119536584376</v>
      </c>
      <c r="AR233" s="223">
        <f>AVERAGE(AR229:AR232)</f>
        <v>1.0790043733109971</v>
      </c>
      <c r="AS233" s="224" t="str">
        <f>[1]!tbdo(AS229:AS232)</f>
        <v>31°36'</v>
      </c>
      <c r="AT233" s="224" t="str">
        <f>[1]!tbdo(AT229:AT232)</f>
        <v>26°49'</v>
      </c>
      <c r="AU233" s="225"/>
    </row>
    <row r="234" spans="1:568" ht="31.8" customHeight="1" x14ac:dyDescent="0.4">
      <c r="B234" s="253" t="s">
        <v>349</v>
      </c>
    </row>
  </sheetData>
  <sortState ref="A12:AU232">
    <sortCondition ref="A12"/>
  </sortState>
  <mergeCells count="87">
    <mergeCell ref="F10:H10"/>
    <mergeCell ref="I10:R10"/>
    <mergeCell ref="AC8:AC9"/>
    <mergeCell ref="AD8:AD9"/>
    <mergeCell ref="AE8:AE9"/>
    <mergeCell ref="Q8:Q9"/>
    <mergeCell ref="R8:R9"/>
    <mergeCell ref="S8:S9"/>
    <mergeCell ref="T8:T9"/>
    <mergeCell ref="U8:U9"/>
    <mergeCell ref="V8:V9"/>
    <mergeCell ref="K8:K9"/>
    <mergeCell ref="L8:L9"/>
    <mergeCell ref="M8:M9"/>
    <mergeCell ref="N8:N9"/>
    <mergeCell ref="O8:O9"/>
    <mergeCell ref="W8:W9"/>
    <mergeCell ref="X8:X9"/>
    <mergeCell ref="Y8:Y9"/>
    <mergeCell ref="Z8:Z9"/>
    <mergeCell ref="AA8:AA9"/>
    <mergeCell ref="AA5:AA7"/>
    <mergeCell ref="P8:P9"/>
    <mergeCell ref="AU5:AU10"/>
    <mergeCell ref="I6:S7"/>
    <mergeCell ref="AI6:AI8"/>
    <mergeCell ref="AJ6:AJ8"/>
    <mergeCell ref="AK6:AK8"/>
    <mergeCell ref="AL6:AL8"/>
    <mergeCell ref="AM6:AM8"/>
    <mergeCell ref="AN6:AN8"/>
    <mergeCell ref="I8:I9"/>
    <mergeCell ref="J8:J9"/>
    <mergeCell ref="AH5:AH7"/>
    <mergeCell ref="AI5:AN5"/>
    <mergeCell ref="AO5:AP6"/>
    <mergeCell ref="AQ5:AQ8"/>
    <mergeCell ref="AS5:AT6"/>
    <mergeCell ref="AO8:AO9"/>
    <mergeCell ref="AP8:AP9"/>
    <mergeCell ref="AB5:AB7"/>
    <mergeCell ref="AC5:AC7"/>
    <mergeCell ref="AD5:AD7"/>
    <mergeCell ref="AE5:AE7"/>
    <mergeCell ref="AF5:AF7"/>
    <mergeCell ref="AG5:AG7"/>
    <mergeCell ref="AF8:AF9"/>
    <mergeCell ref="AG8:AG9"/>
    <mergeCell ref="AH8:AH9"/>
    <mergeCell ref="AB8:AB9"/>
    <mergeCell ref="AR5:AR8"/>
    <mergeCell ref="B1:AU1"/>
    <mergeCell ref="B2:AU2"/>
    <mergeCell ref="B3:AU3"/>
    <mergeCell ref="B5:B10"/>
    <mergeCell ref="C5:C10"/>
    <mergeCell ref="D5:D10"/>
    <mergeCell ref="F5:H9"/>
    <mergeCell ref="I5:S5"/>
    <mergeCell ref="T5:T7"/>
    <mergeCell ref="U5:U7"/>
    <mergeCell ref="E5:E6"/>
    <mergeCell ref="V5:V7"/>
    <mergeCell ref="W5:W7"/>
    <mergeCell ref="X5:X7"/>
    <mergeCell ref="Y5:Y7"/>
    <mergeCell ref="Z5:Z7"/>
    <mergeCell ref="B11:AU11"/>
    <mergeCell ref="B15:H15"/>
    <mergeCell ref="B39:H39"/>
    <mergeCell ref="B63:H63"/>
    <mergeCell ref="B67:H67"/>
    <mergeCell ref="B233:H233"/>
    <mergeCell ref="B16:AU16"/>
    <mergeCell ref="B40:AU40"/>
    <mergeCell ref="B64:AU64"/>
    <mergeCell ref="B68:AU68"/>
    <mergeCell ref="B80:AU80"/>
    <mergeCell ref="B142:AU142"/>
    <mergeCell ref="B157:AU157"/>
    <mergeCell ref="B171:AU171"/>
    <mergeCell ref="B228:AU228"/>
    <mergeCell ref="B79:H79"/>
    <mergeCell ref="B141:H141"/>
    <mergeCell ref="B156:H156"/>
    <mergeCell ref="B170:H170"/>
    <mergeCell ref="B227:H227"/>
  </mergeCells>
  <printOptions horizontalCentered="1"/>
  <pageMargins left="0.23622047244094499" right="0" top="0.63" bottom="0.4" header="0.31496062992126" footer="0.31496062992126"/>
  <pageSetup paperSize="8" scale="29" orientation="landscape" r:id="rId1"/>
  <headerFooter>
    <oddFooter>&amp;R&amp;20&amp;P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DBBFF-F0AA-4370-BF96-00AE83A1D9A5}">
  <sheetPr codeName="Sheet1"/>
  <dimension ref="A1:AC69"/>
  <sheetViews>
    <sheetView showGridLines="0" topLeftCell="B1" zoomScale="115" zoomScaleNormal="115" workbookViewId="0">
      <selection activeCell="E3" sqref="E3:E14"/>
    </sheetView>
  </sheetViews>
  <sheetFormatPr defaultRowHeight="15.6" x14ac:dyDescent="0.3"/>
  <cols>
    <col min="1" max="1" width="45.5546875" style="16" hidden="1" customWidth="1"/>
    <col min="2" max="2" width="24" customWidth="1"/>
    <col min="3" max="3" width="25.6640625" customWidth="1"/>
    <col min="4" max="4" width="12.44140625" customWidth="1"/>
    <col min="5" max="5" width="13.5546875" style="41" customWidth="1"/>
    <col min="6" max="14" width="7.6640625" style="29" hidden="1" customWidth="1"/>
    <col min="15" max="15" width="7.6640625" style="29" customWidth="1"/>
    <col min="16" max="28" width="7.6640625" style="30" customWidth="1"/>
    <col min="29" max="29" width="12.33203125" style="36" customWidth="1"/>
  </cols>
  <sheetData>
    <row r="1" spans="1:29" ht="17.25" customHeight="1" x14ac:dyDescent="0.3">
      <c r="A1" s="43" t="s">
        <v>77</v>
      </c>
      <c r="B1" s="37"/>
      <c r="C1" s="38"/>
      <c r="D1" s="45" t="s">
        <v>100</v>
      </c>
      <c r="E1" s="44"/>
      <c r="F1" s="44"/>
      <c r="G1" s="44"/>
      <c r="H1" s="44"/>
      <c r="I1" s="44"/>
      <c r="J1" s="44"/>
      <c r="K1" s="44"/>
      <c r="L1" s="44"/>
      <c r="M1" s="44"/>
      <c r="N1" s="44"/>
      <c r="O1" s="44"/>
      <c r="P1" s="44"/>
      <c r="Q1" s="44"/>
      <c r="R1" s="44"/>
      <c r="S1" s="44"/>
      <c r="T1" s="44"/>
      <c r="U1" s="44"/>
      <c r="V1" s="44"/>
      <c r="W1" s="44"/>
      <c r="X1" s="44"/>
      <c r="Y1" s="44"/>
      <c r="Z1" s="44"/>
      <c r="AA1" s="44"/>
      <c r="AB1" s="44"/>
      <c r="AC1" s="44"/>
    </row>
    <row r="2" spans="1:29" s="33" customFormat="1" ht="20.399999999999999" customHeight="1" x14ac:dyDescent="0.3">
      <c r="A2" s="43" t="s">
        <v>75</v>
      </c>
      <c r="B2" s="437" t="s">
        <v>0</v>
      </c>
      <c r="C2" s="437"/>
      <c r="D2" s="19" t="s">
        <v>1</v>
      </c>
      <c r="E2" s="39" t="s">
        <v>2</v>
      </c>
      <c r="F2" s="31">
        <v>1</v>
      </c>
      <c r="G2" s="31">
        <v>2</v>
      </c>
      <c r="H2" s="31">
        <v>3</v>
      </c>
      <c r="I2" s="31">
        <v>4</v>
      </c>
      <c r="J2" s="31">
        <v>5</v>
      </c>
      <c r="K2" s="31">
        <v>6</v>
      </c>
      <c r="L2" s="31">
        <v>7</v>
      </c>
      <c r="M2" s="31">
        <v>8</v>
      </c>
      <c r="N2" s="31">
        <v>9</v>
      </c>
      <c r="O2" s="31" t="s">
        <v>310</v>
      </c>
      <c r="P2" s="32"/>
      <c r="Q2" s="32"/>
      <c r="R2" s="32"/>
      <c r="S2" s="32"/>
      <c r="T2" s="32"/>
      <c r="U2" s="32"/>
      <c r="V2" s="32"/>
      <c r="W2" s="32"/>
      <c r="X2" s="32"/>
      <c r="Y2" s="32"/>
      <c r="Z2" s="32"/>
      <c r="AA2" s="32"/>
      <c r="AB2" s="32"/>
      <c r="AC2" s="34" t="s">
        <v>76</v>
      </c>
    </row>
    <row r="3" spans="1:29" ht="20.399999999999999" hidden="1" customHeight="1" x14ac:dyDescent="0.3">
      <c r="A3" s="16" t="str">
        <f>"TPH: "&amp;C3&amp;"mm"&amp;". CANCEL để bỏ qua"</f>
        <v>TPH: &gt;20mm. CANCEL để bỏ qua</v>
      </c>
      <c r="B3" s="438" t="s">
        <v>3</v>
      </c>
      <c r="C3" s="1" t="s">
        <v>4</v>
      </c>
      <c r="D3" s="438" t="s">
        <v>5</v>
      </c>
      <c r="E3" s="425" t="s">
        <v>6</v>
      </c>
      <c r="F3" s="20"/>
      <c r="G3" s="20"/>
      <c r="H3" s="20"/>
      <c r="I3" s="20"/>
      <c r="J3" s="20"/>
      <c r="K3" s="20"/>
      <c r="L3" s="21"/>
      <c r="M3" s="21"/>
      <c r="N3" s="21"/>
      <c r="O3" s="21"/>
      <c r="P3" s="22"/>
      <c r="Q3" s="22"/>
      <c r="R3" s="22"/>
      <c r="S3" s="22"/>
      <c r="T3" s="22"/>
      <c r="U3" s="22"/>
      <c r="V3" s="22"/>
      <c r="W3" s="22"/>
      <c r="X3" s="22"/>
      <c r="Y3" s="22"/>
      <c r="Z3" s="22"/>
      <c r="AA3" s="22"/>
      <c r="AB3" s="22"/>
      <c r="AC3" s="35"/>
    </row>
    <row r="4" spans="1:29" ht="20.399999999999999" customHeight="1" x14ac:dyDescent="0.3">
      <c r="A4" s="16" t="str">
        <f t="shared" ref="A4:A14" si="0">"TPH: "&amp;C4&amp;"mm"&amp;". CANCEL để bỏ qua"</f>
        <v>TPH: &gt;10mm. CANCEL để bỏ qua</v>
      </c>
      <c r="B4" s="439"/>
      <c r="C4" s="2" t="s">
        <v>140</v>
      </c>
      <c r="D4" s="439"/>
      <c r="E4" s="426"/>
      <c r="F4" s="20"/>
      <c r="G4" s="20"/>
      <c r="H4" s="20"/>
      <c r="I4" s="20"/>
      <c r="J4" s="20"/>
      <c r="K4" s="20"/>
      <c r="L4" s="20"/>
      <c r="M4" s="20"/>
      <c r="N4" s="24">
        <v>6.0125454545454549</v>
      </c>
      <c r="O4" s="20"/>
      <c r="P4" s="23"/>
      <c r="Q4" s="23"/>
      <c r="R4" s="23"/>
      <c r="S4" s="23"/>
      <c r="T4" s="23"/>
      <c r="U4" s="23"/>
      <c r="V4" s="23"/>
      <c r="W4" s="23"/>
      <c r="X4" s="23"/>
      <c r="Y4" s="23"/>
      <c r="Z4" s="23"/>
      <c r="AA4" s="23"/>
      <c r="AB4" s="23"/>
      <c r="AC4" s="35">
        <v>9</v>
      </c>
    </row>
    <row r="5" spans="1:29" ht="20.399999999999999" customHeight="1" x14ac:dyDescent="0.3">
      <c r="A5" s="16" t="str">
        <f t="shared" si="0"/>
        <v>TPH: 10.0 - 5.0mm. CANCEL để bỏ qua</v>
      </c>
      <c r="B5" s="439"/>
      <c r="C5" s="2" t="s">
        <v>141</v>
      </c>
      <c r="D5" s="439"/>
      <c r="E5" s="426"/>
      <c r="F5" s="20"/>
      <c r="G5" s="20"/>
      <c r="H5" s="20"/>
      <c r="I5" s="20"/>
      <c r="J5" s="20"/>
      <c r="K5" s="20"/>
      <c r="L5" s="20"/>
      <c r="M5" s="20"/>
      <c r="N5" s="24">
        <v>6.5867272727272725</v>
      </c>
      <c r="O5" s="20"/>
      <c r="P5" s="22"/>
      <c r="Q5" s="22"/>
      <c r="R5" s="22"/>
      <c r="S5" s="22"/>
      <c r="T5" s="22"/>
      <c r="U5" s="22"/>
      <c r="V5" s="22"/>
      <c r="W5" s="22"/>
      <c r="X5" s="22"/>
      <c r="Y5" s="22"/>
      <c r="Z5" s="22"/>
      <c r="AA5" s="22"/>
      <c r="AB5" s="22"/>
      <c r="AC5" s="35">
        <v>10</v>
      </c>
    </row>
    <row r="6" spans="1:29" ht="20.399999999999999" customHeight="1" x14ac:dyDescent="0.3">
      <c r="A6" s="16" t="str">
        <f t="shared" si="0"/>
        <v>TPH: 5.0 - 2.0mm. CANCEL để bỏ qua</v>
      </c>
      <c r="B6" s="439"/>
      <c r="C6" s="3" t="s">
        <v>142</v>
      </c>
      <c r="D6" s="439"/>
      <c r="E6" s="426"/>
      <c r="F6" s="20"/>
      <c r="G6" s="20"/>
      <c r="H6" s="20"/>
      <c r="I6" s="20"/>
      <c r="J6" s="20"/>
      <c r="K6" s="20"/>
      <c r="L6" s="20"/>
      <c r="M6" s="20"/>
      <c r="N6" s="24">
        <v>5.6803636363636381</v>
      </c>
      <c r="O6" s="20"/>
      <c r="P6" s="22"/>
      <c r="Q6" s="22"/>
      <c r="R6" s="22"/>
      <c r="S6" s="22"/>
      <c r="T6" s="22"/>
      <c r="U6" s="22"/>
      <c r="V6" s="22"/>
      <c r="W6" s="22"/>
      <c r="X6" s="22"/>
      <c r="Y6" s="22"/>
      <c r="Z6" s="22"/>
      <c r="AA6" s="22"/>
      <c r="AB6" s="22"/>
      <c r="AC6" s="35">
        <v>11</v>
      </c>
    </row>
    <row r="7" spans="1:29" ht="20.399999999999999" customHeight="1" x14ac:dyDescent="0.3">
      <c r="A7" s="16" t="str">
        <f t="shared" si="0"/>
        <v>TPH: 2.0 - 1.0mm. CANCEL để bỏ qua</v>
      </c>
      <c r="B7" s="439"/>
      <c r="C7" s="3" t="s">
        <v>143</v>
      </c>
      <c r="D7" s="439"/>
      <c r="E7" s="426"/>
      <c r="F7" s="20"/>
      <c r="G7" s="20"/>
      <c r="H7" s="20"/>
      <c r="I7" s="20"/>
      <c r="J7" s="20"/>
      <c r="K7" s="20"/>
      <c r="L7" s="20"/>
      <c r="M7" s="20"/>
      <c r="N7" s="24">
        <v>5.6327272727272737</v>
      </c>
      <c r="O7" s="20"/>
      <c r="P7" s="22"/>
      <c r="Q7" s="22"/>
      <c r="R7" s="22"/>
      <c r="S7" s="22"/>
      <c r="T7" s="22"/>
      <c r="U7" s="22"/>
      <c r="V7" s="22"/>
      <c r="W7" s="22"/>
      <c r="X7" s="22"/>
      <c r="Y7" s="22"/>
      <c r="Z7" s="22"/>
      <c r="AA7" s="22"/>
      <c r="AB7" s="22"/>
      <c r="AC7" s="35">
        <v>12</v>
      </c>
    </row>
    <row r="8" spans="1:29" ht="20.399999999999999" customHeight="1" x14ac:dyDescent="0.3">
      <c r="A8" s="16" t="str">
        <f t="shared" si="0"/>
        <v>TPH: 1.0 - 0.5mm. CANCEL để bỏ qua</v>
      </c>
      <c r="B8" s="439"/>
      <c r="C8" s="4" t="s">
        <v>144</v>
      </c>
      <c r="D8" s="439"/>
      <c r="E8" s="426"/>
      <c r="F8" s="24">
        <v>0.15</v>
      </c>
      <c r="G8" s="24">
        <v>0.47636363636363638</v>
      </c>
      <c r="H8" s="24">
        <v>1.2009090909090909</v>
      </c>
      <c r="I8" s="24">
        <v>9.4450000000000003</v>
      </c>
      <c r="J8" s="24">
        <v>1.5339999999999998</v>
      </c>
      <c r="K8" s="24">
        <v>5.8830508474576275</v>
      </c>
      <c r="L8" s="24">
        <v>0.76615384615384619</v>
      </c>
      <c r="M8" s="24">
        <v>5.3241666666666658</v>
      </c>
      <c r="N8" s="24">
        <v>9.0803636363636375</v>
      </c>
      <c r="O8" s="24">
        <v>6.3425000000000011</v>
      </c>
      <c r="P8" s="22"/>
      <c r="Q8" s="22"/>
      <c r="R8" s="22"/>
      <c r="S8" s="22"/>
      <c r="T8" s="22"/>
      <c r="U8" s="22"/>
      <c r="V8" s="22"/>
      <c r="W8" s="22"/>
      <c r="X8" s="22"/>
      <c r="Y8" s="22"/>
      <c r="Z8" s="22"/>
      <c r="AA8" s="22"/>
      <c r="AB8" s="22"/>
      <c r="AC8" s="35">
        <v>13</v>
      </c>
    </row>
    <row r="9" spans="1:29" ht="20.399999999999999" customHeight="1" x14ac:dyDescent="0.3">
      <c r="A9" s="16" t="str">
        <f t="shared" si="0"/>
        <v>TPH: 0.50 -0.25mm. CANCEL để bỏ qua</v>
      </c>
      <c r="B9" s="439"/>
      <c r="C9" s="4" t="s">
        <v>145</v>
      </c>
      <c r="D9" s="439"/>
      <c r="E9" s="426"/>
      <c r="F9" s="24">
        <v>1.3433333333333335</v>
      </c>
      <c r="G9" s="24">
        <v>8.8400000000000016</v>
      </c>
      <c r="H9" s="24">
        <v>2.4481818181818182</v>
      </c>
      <c r="I9" s="24">
        <v>32.97</v>
      </c>
      <c r="J9" s="24">
        <v>2.6270000000000002</v>
      </c>
      <c r="K9" s="24">
        <v>26.186949152542368</v>
      </c>
      <c r="L9" s="24">
        <v>2.1615384615384614</v>
      </c>
      <c r="M9" s="24">
        <v>24.650833333333338</v>
      </c>
      <c r="N9" s="24">
        <v>30.636727272727274</v>
      </c>
      <c r="O9" s="24">
        <v>23.664999999999999</v>
      </c>
      <c r="P9" s="22"/>
      <c r="Q9" s="22"/>
      <c r="R9" s="22"/>
      <c r="S9" s="22"/>
      <c r="T9" s="22"/>
      <c r="U9" s="22"/>
      <c r="V9" s="22"/>
      <c r="W9" s="22"/>
      <c r="X9" s="22"/>
      <c r="Y9" s="22"/>
      <c r="Z9" s="22"/>
      <c r="AA9" s="22"/>
      <c r="AB9" s="22"/>
      <c r="AC9" s="35">
        <v>14</v>
      </c>
    </row>
    <row r="10" spans="1:29" ht="20.399999999999999" customHeight="1" x14ac:dyDescent="0.3">
      <c r="A10" s="16" t="str">
        <f t="shared" si="0"/>
        <v>TPH: 0.25 - 0.1mm. CANCEL để bỏ qua</v>
      </c>
      <c r="B10" s="439"/>
      <c r="C10" s="4" t="s">
        <v>146</v>
      </c>
      <c r="D10" s="439"/>
      <c r="E10" s="426"/>
      <c r="F10" s="24">
        <v>4.1133333333333333</v>
      </c>
      <c r="G10" s="24">
        <v>60.477272727272727</v>
      </c>
      <c r="H10" s="24">
        <v>5.2195454545454529</v>
      </c>
      <c r="I10" s="24">
        <v>42.34</v>
      </c>
      <c r="J10" s="24">
        <v>5.327</v>
      </c>
      <c r="K10" s="24">
        <v>55.646271186440686</v>
      </c>
      <c r="L10" s="24">
        <v>5.0007692307692322</v>
      </c>
      <c r="M10" s="24">
        <v>56.640833333333326</v>
      </c>
      <c r="N10" s="24">
        <v>28.016181818181813</v>
      </c>
      <c r="O10" s="24">
        <v>58.31</v>
      </c>
      <c r="P10" s="22"/>
      <c r="Q10" s="22"/>
      <c r="R10" s="22"/>
      <c r="S10" s="22"/>
      <c r="T10" s="22"/>
      <c r="U10" s="22"/>
      <c r="V10" s="22"/>
      <c r="W10" s="22"/>
      <c r="X10" s="22"/>
      <c r="Y10" s="22"/>
      <c r="Z10" s="22"/>
      <c r="AA10" s="22"/>
      <c r="AB10" s="22"/>
      <c r="AC10" s="35">
        <v>15</v>
      </c>
    </row>
    <row r="11" spans="1:29" ht="20.399999999999999" customHeight="1" x14ac:dyDescent="0.3">
      <c r="A11" s="16" t="str">
        <f t="shared" si="0"/>
        <v>TPH: 0.1- 0.05mm. CANCEL để bỏ qua</v>
      </c>
      <c r="B11" s="439"/>
      <c r="C11" s="4" t="s">
        <v>147</v>
      </c>
      <c r="D11" s="439"/>
      <c r="E11" s="426"/>
      <c r="F11" s="24">
        <v>6.6066666666666665</v>
      </c>
      <c r="G11" s="24">
        <v>30.206363636363633</v>
      </c>
      <c r="H11" s="24">
        <v>5.2113636363636351</v>
      </c>
      <c r="I11" s="24">
        <v>15.244999999999999</v>
      </c>
      <c r="J11" s="24">
        <v>5.5739999999999998</v>
      </c>
      <c r="K11" s="24">
        <v>12.283728813559316</v>
      </c>
      <c r="L11" s="24">
        <v>4.0953846153846154</v>
      </c>
      <c r="M11" s="24">
        <v>13.384166666666667</v>
      </c>
      <c r="N11" s="24">
        <v>8.3543636363636331</v>
      </c>
      <c r="O11" s="24">
        <v>11.682500000000001</v>
      </c>
      <c r="P11" s="22"/>
      <c r="Q11" s="22"/>
      <c r="R11" s="22"/>
      <c r="S11" s="22"/>
      <c r="T11" s="22"/>
      <c r="U11" s="22"/>
      <c r="V11" s="22"/>
      <c r="W11" s="22"/>
      <c r="X11" s="22"/>
      <c r="Y11" s="22"/>
      <c r="Z11" s="22"/>
      <c r="AA11" s="22"/>
      <c r="AB11" s="22"/>
      <c r="AC11" s="35">
        <v>16</v>
      </c>
    </row>
    <row r="12" spans="1:29" ht="20.399999999999999" customHeight="1" x14ac:dyDescent="0.3">
      <c r="A12" s="16" t="str">
        <f t="shared" si="0"/>
        <v>TPH: 0.05 - 0.01mm. CANCEL để bỏ qua</v>
      </c>
      <c r="B12" s="439"/>
      <c r="C12" s="4" t="s">
        <v>148</v>
      </c>
      <c r="D12" s="439"/>
      <c r="E12" s="426"/>
      <c r="F12" s="24">
        <v>26.463333333333335</v>
      </c>
      <c r="G12" s="20"/>
      <c r="H12" s="24">
        <v>30.537272727272725</v>
      </c>
      <c r="I12" s="20"/>
      <c r="J12" s="24">
        <v>32.923999999999999</v>
      </c>
      <c r="K12" s="24">
        <v>0</v>
      </c>
      <c r="L12" s="24">
        <v>29.806153846153848</v>
      </c>
      <c r="M12" s="20"/>
      <c r="N12" s="20"/>
      <c r="O12" s="20"/>
      <c r="P12" s="22"/>
      <c r="Q12" s="22"/>
      <c r="R12" s="22"/>
      <c r="S12" s="22"/>
      <c r="T12" s="22"/>
      <c r="U12" s="22"/>
      <c r="V12" s="22"/>
      <c r="W12" s="22"/>
      <c r="X12" s="22"/>
      <c r="Y12" s="22"/>
      <c r="Z12" s="22"/>
      <c r="AA12" s="22"/>
      <c r="AB12" s="22"/>
      <c r="AC12" s="35">
        <v>17</v>
      </c>
    </row>
    <row r="13" spans="1:29" ht="20.399999999999999" customHeight="1" x14ac:dyDescent="0.3">
      <c r="A13" s="16" t="str">
        <f t="shared" si="0"/>
        <v>TPH: 0.01-0.005mm. CANCEL để bỏ qua</v>
      </c>
      <c r="B13" s="439"/>
      <c r="C13" s="4" t="s">
        <v>149</v>
      </c>
      <c r="D13" s="439"/>
      <c r="E13" s="426"/>
      <c r="F13" s="24">
        <v>30.556666666666668</v>
      </c>
      <c r="G13" s="20"/>
      <c r="H13" s="24">
        <v>30.605909090909094</v>
      </c>
      <c r="I13" s="20"/>
      <c r="J13" s="24">
        <v>29.461000000000002</v>
      </c>
      <c r="K13" s="24">
        <v>0</v>
      </c>
      <c r="L13" s="24">
        <v>30.112307692307695</v>
      </c>
      <c r="M13" s="20"/>
      <c r="N13" s="20"/>
      <c r="O13" s="20"/>
      <c r="P13" s="22"/>
      <c r="Q13" s="22"/>
      <c r="R13" s="22"/>
      <c r="S13" s="22"/>
      <c r="T13" s="22"/>
      <c r="U13" s="22"/>
      <c r="V13" s="22"/>
      <c r="W13" s="22"/>
      <c r="X13" s="22"/>
      <c r="Y13" s="22"/>
      <c r="Z13" s="22"/>
      <c r="AA13" s="22"/>
      <c r="AB13" s="22"/>
      <c r="AC13" s="35">
        <v>18</v>
      </c>
    </row>
    <row r="14" spans="1:29" ht="20.399999999999999" customHeight="1" x14ac:dyDescent="0.3">
      <c r="A14" s="16" t="str">
        <f t="shared" si="0"/>
        <v>TPH: &lt; 0.005mm. CANCEL để bỏ qua</v>
      </c>
      <c r="B14" s="440"/>
      <c r="C14" s="4" t="s">
        <v>150</v>
      </c>
      <c r="D14" s="440"/>
      <c r="E14" s="427"/>
      <c r="F14" s="24">
        <v>30.766666666666666</v>
      </c>
      <c r="G14" s="20"/>
      <c r="H14" s="24">
        <v>24.776818181818179</v>
      </c>
      <c r="I14" s="20"/>
      <c r="J14" s="24">
        <v>22.553000000000001</v>
      </c>
      <c r="K14" s="24">
        <v>0</v>
      </c>
      <c r="L14" s="24">
        <v>28.057692307692307</v>
      </c>
      <c r="M14" s="20"/>
      <c r="N14" s="20"/>
      <c r="O14" s="20"/>
      <c r="P14" s="22"/>
      <c r="Q14" s="22"/>
      <c r="R14" s="22"/>
      <c r="S14" s="22"/>
      <c r="T14" s="22"/>
      <c r="U14" s="22"/>
      <c r="V14" s="22"/>
      <c r="W14" s="22"/>
      <c r="X14" s="22"/>
      <c r="Y14" s="22"/>
      <c r="Z14" s="22"/>
      <c r="AA14" s="22"/>
      <c r="AB14" s="22"/>
      <c r="AC14" s="35">
        <v>19</v>
      </c>
    </row>
    <row r="15" spans="1:29" ht="20.399999999999999" hidden="1" customHeight="1" x14ac:dyDescent="0.3">
      <c r="A15" s="16" t="str">
        <f>B15&amp;". CANCEL để bỏ qua"</f>
        <v>Độ ẩm tự nhiên. CANCEL để bỏ qua</v>
      </c>
      <c r="B15" s="428" t="s">
        <v>62</v>
      </c>
      <c r="C15" s="428"/>
      <c r="D15" s="5" t="s">
        <v>68</v>
      </c>
      <c r="E15" s="13" t="s">
        <v>6</v>
      </c>
      <c r="F15" s="24">
        <v>31.106666666666666</v>
      </c>
      <c r="G15" s="20"/>
      <c r="H15" s="24">
        <v>39.533636363636361</v>
      </c>
      <c r="I15" s="20"/>
      <c r="J15" s="24">
        <v>33.383000000000003</v>
      </c>
      <c r="K15" s="24"/>
      <c r="L15" s="24">
        <v>37.65461538461539</v>
      </c>
      <c r="M15" s="20"/>
      <c r="N15" s="20"/>
      <c r="O15" s="20"/>
      <c r="P15" s="22"/>
      <c r="Q15" s="22"/>
      <c r="R15" s="22"/>
      <c r="S15" s="22"/>
      <c r="T15" s="22"/>
      <c r="U15" s="22"/>
      <c r="V15" s="22"/>
      <c r="W15" s="22"/>
      <c r="X15" s="22"/>
      <c r="Y15" s="22"/>
      <c r="Z15" s="22"/>
      <c r="AA15" s="22"/>
      <c r="AB15" s="22"/>
      <c r="AC15" s="35">
        <v>20</v>
      </c>
    </row>
    <row r="16" spans="1:29" ht="20.399999999999999" hidden="1" customHeight="1" x14ac:dyDescent="0.3">
      <c r="A16" s="16" t="str">
        <f t="shared" ref="A16:A27" si="1">B16&amp;". CANCEL để bỏ qua"</f>
        <v>Khối lượng thể tích tự nhiên. CANCEL để bỏ qua</v>
      </c>
      <c r="B16" s="428" t="s">
        <v>61</v>
      </c>
      <c r="C16" s="428"/>
      <c r="D16" s="6" t="s">
        <v>7</v>
      </c>
      <c r="E16" s="13" t="s">
        <v>87</v>
      </c>
      <c r="F16" s="24">
        <v>1.9066666666666665</v>
      </c>
      <c r="G16" s="20"/>
      <c r="H16" s="24">
        <v>1.7850000000000001</v>
      </c>
      <c r="I16" s="20"/>
      <c r="J16" s="24">
        <v>1.8340000000000003</v>
      </c>
      <c r="K16" s="24"/>
      <c r="L16" s="24">
        <v>1.8192307692307694</v>
      </c>
      <c r="M16" s="20"/>
      <c r="N16" s="20"/>
      <c r="O16" s="20"/>
      <c r="P16" s="22"/>
      <c r="Q16" s="22"/>
      <c r="R16" s="22"/>
      <c r="S16" s="22"/>
      <c r="T16" s="22"/>
      <c r="U16" s="22"/>
      <c r="V16" s="22"/>
      <c r="W16" s="22"/>
      <c r="X16" s="22"/>
      <c r="Y16" s="22"/>
      <c r="Z16" s="22"/>
      <c r="AA16" s="22"/>
      <c r="AB16" s="22"/>
      <c r="AC16" s="35">
        <v>21</v>
      </c>
    </row>
    <row r="17" spans="1:29" ht="20.399999999999999" hidden="1" customHeight="1" x14ac:dyDescent="0.3">
      <c r="A17" s="16" t="str">
        <f t="shared" si="1"/>
        <v>Khối lượng thể tích khô. CANCEL để bỏ qua</v>
      </c>
      <c r="B17" s="433" t="s">
        <v>50</v>
      </c>
      <c r="C17" s="433"/>
      <c r="D17" s="7" t="s">
        <v>8</v>
      </c>
      <c r="E17" s="13" t="s">
        <v>87</v>
      </c>
      <c r="F17" s="24">
        <v>1.4543932505784838</v>
      </c>
      <c r="G17" s="20"/>
      <c r="H17" s="24">
        <v>1.2823871446208936</v>
      </c>
      <c r="I17" s="20"/>
      <c r="J17" s="24">
        <v>1.3750335860433929</v>
      </c>
      <c r="K17" s="24"/>
      <c r="L17" s="24">
        <v>1.3216765020814012</v>
      </c>
      <c r="M17" s="20"/>
      <c r="N17" s="20"/>
      <c r="O17" s="20"/>
      <c r="P17" s="22"/>
      <c r="Q17" s="22"/>
      <c r="R17" s="22"/>
      <c r="S17" s="22"/>
      <c r="T17" s="22"/>
      <c r="U17" s="22"/>
      <c r="V17" s="22"/>
      <c r="W17" s="22"/>
      <c r="X17" s="22"/>
      <c r="Y17" s="22"/>
      <c r="Z17" s="22"/>
      <c r="AA17" s="22"/>
      <c r="AB17" s="22"/>
      <c r="AC17" s="35">
        <v>22</v>
      </c>
    </row>
    <row r="18" spans="1:29" ht="20.399999999999999" hidden="1" customHeight="1" x14ac:dyDescent="0.3">
      <c r="A18" s="16" t="str">
        <f t="shared" si="1"/>
        <v>Khối lượng thể tích bão hòa. CANCEL để bỏ qua</v>
      </c>
      <c r="B18" s="431" t="s">
        <v>60</v>
      </c>
      <c r="C18" s="432"/>
      <c r="D18" s="7" t="s">
        <v>63</v>
      </c>
      <c r="E18" s="13" t="s">
        <v>87</v>
      </c>
      <c r="F18" s="20"/>
      <c r="G18" s="20"/>
      <c r="H18" s="24"/>
      <c r="I18" s="24"/>
      <c r="J18" s="24"/>
      <c r="K18" s="24"/>
      <c r="L18" s="24"/>
      <c r="M18" s="24"/>
      <c r="N18" s="24"/>
      <c r="O18" s="24"/>
      <c r="P18" s="22"/>
      <c r="Q18" s="22"/>
      <c r="R18" s="22"/>
      <c r="S18" s="22"/>
      <c r="T18" s="22"/>
      <c r="U18" s="22"/>
      <c r="V18" s="22"/>
      <c r="W18" s="22"/>
      <c r="X18" s="22"/>
      <c r="Y18" s="22"/>
      <c r="Z18" s="22"/>
      <c r="AA18" s="22"/>
      <c r="AB18" s="22"/>
      <c r="AC18" s="35"/>
    </row>
    <row r="19" spans="1:29" ht="20.399999999999999" customHeight="1" x14ac:dyDescent="0.3">
      <c r="A19" s="16" t="str">
        <f t="shared" si="1"/>
        <v>Khối lượng riêng. CANCEL để bỏ qua</v>
      </c>
      <c r="B19" s="428" t="s">
        <v>9</v>
      </c>
      <c r="C19" s="428"/>
      <c r="D19" s="7" t="s">
        <v>350</v>
      </c>
      <c r="E19" s="13" t="s">
        <v>87</v>
      </c>
      <c r="F19" s="24">
        <v>2.6980000000000004</v>
      </c>
      <c r="G19" s="24">
        <v>2.6408181818181817</v>
      </c>
      <c r="H19" s="24">
        <v>2.6878181818181819</v>
      </c>
      <c r="I19" s="24">
        <v>2.6389999999999998</v>
      </c>
      <c r="J19" s="24">
        <v>2.6913</v>
      </c>
      <c r="K19" s="24">
        <v>2.6459152542372877</v>
      </c>
      <c r="L19" s="24">
        <v>2.6926923076923073</v>
      </c>
      <c r="M19" s="24">
        <v>2.6448333333333331</v>
      </c>
      <c r="N19" s="24">
        <v>2.6564181818181818</v>
      </c>
      <c r="O19" s="24">
        <v>2.6477499999999998</v>
      </c>
      <c r="P19" s="22"/>
      <c r="Q19" s="22"/>
      <c r="R19" s="22"/>
      <c r="S19" s="22"/>
      <c r="T19" s="22"/>
      <c r="U19" s="22"/>
      <c r="V19" s="22"/>
      <c r="W19" s="22"/>
      <c r="X19" s="22"/>
      <c r="Y19" s="22"/>
      <c r="Z19" s="22"/>
      <c r="AA19" s="22"/>
      <c r="AB19" s="22"/>
      <c r="AC19" s="35">
        <v>23</v>
      </c>
    </row>
    <row r="20" spans="1:29" ht="20.399999999999999" hidden="1" customHeight="1" x14ac:dyDescent="0.3">
      <c r="A20" s="16" t="str">
        <f t="shared" si="1"/>
        <v>Độ rỗng. CANCEL để bỏ qua</v>
      </c>
      <c r="B20" s="433" t="s">
        <v>10</v>
      </c>
      <c r="C20" s="433"/>
      <c r="D20" s="8" t="s">
        <v>11</v>
      </c>
      <c r="E20" s="4" t="s">
        <v>6</v>
      </c>
      <c r="F20" s="24">
        <v>46.095041419888616</v>
      </c>
      <c r="G20" s="20"/>
      <c r="H20" s="24">
        <v>52.294281515739776</v>
      </c>
      <c r="I20" s="20"/>
      <c r="J20" s="24">
        <v>48.908082514894957</v>
      </c>
      <c r="K20" s="24"/>
      <c r="L20" s="24">
        <v>50.915408259496722</v>
      </c>
      <c r="M20" s="20"/>
      <c r="N20" s="20"/>
      <c r="O20" s="20"/>
      <c r="P20" s="22"/>
      <c r="Q20" s="22"/>
      <c r="R20" s="22"/>
      <c r="S20" s="22"/>
      <c r="T20" s="22"/>
      <c r="U20" s="22"/>
      <c r="V20" s="22"/>
      <c r="W20" s="22"/>
      <c r="X20" s="22"/>
      <c r="Y20" s="22"/>
      <c r="Z20" s="22"/>
      <c r="AA20" s="22"/>
      <c r="AB20" s="22"/>
      <c r="AC20" s="35">
        <v>25</v>
      </c>
    </row>
    <row r="21" spans="1:29" ht="20.399999999999999" hidden="1" customHeight="1" x14ac:dyDescent="0.3">
      <c r="A21" s="16" t="str">
        <f t="shared" si="1"/>
        <v>Độ bão hòa. CANCEL để bỏ qua</v>
      </c>
      <c r="B21" s="433" t="s">
        <v>12</v>
      </c>
      <c r="C21" s="433"/>
      <c r="D21" s="8" t="s">
        <v>152</v>
      </c>
      <c r="E21" s="4" t="s">
        <v>6</v>
      </c>
      <c r="F21" s="24">
        <v>98.116964779210022</v>
      </c>
      <c r="G21" s="20"/>
      <c r="H21" s="24">
        <v>96.025295265253632</v>
      </c>
      <c r="I21" s="20"/>
      <c r="J21" s="24">
        <v>93.877995218527403</v>
      </c>
      <c r="K21" s="24"/>
      <c r="L21" s="24">
        <v>97.718499004510349</v>
      </c>
      <c r="M21" s="20"/>
      <c r="N21" s="20"/>
      <c r="O21" s="20"/>
      <c r="P21" s="22"/>
      <c r="Q21" s="22"/>
      <c r="R21" s="22"/>
      <c r="S21" s="22"/>
      <c r="T21" s="22"/>
      <c r="U21" s="22"/>
      <c r="V21" s="22"/>
      <c r="W21" s="22"/>
      <c r="X21" s="22"/>
      <c r="Y21" s="22"/>
      <c r="Z21" s="22"/>
      <c r="AA21" s="22"/>
      <c r="AB21" s="22"/>
      <c r="AC21" s="35">
        <v>26</v>
      </c>
    </row>
    <row r="22" spans="1:29" ht="20.399999999999999" hidden="1" customHeight="1" x14ac:dyDescent="0.3">
      <c r="A22" s="16" t="str">
        <f t="shared" si="1"/>
        <v>Hệ số rỗng. CANCEL để bỏ qua</v>
      </c>
      <c r="B22" s="433" t="s">
        <v>13</v>
      </c>
      <c r="C22" s="433"/>
      <c r="D22" s="8" t="s">
        <v>14</v>
      </c>
      <c r="E22" s="4" t="s">
        <v>64</v>
      </c>
      <c r="F22" s="25">
        <v>0.85527883932178417</v>
      </c>
      <c r="G22" s="20"/>
      <c r="H22" s="25">
        <v>1.1041689599548845</v>
      </c>
      <c r="I22" s="20"/>
      <c r="J22" s="25">
        <v>0.95767989462158132</v>
      </c>
      <c r="K22" s="25"/>
      <c r="L22" s="25">
        <v>1.0375641757655301</v>
      </c>
      <c r="M22" s="20"/>
      <c r="N22" s="20"/>
      <c r="O22" s="20"/>
      <c r="P22" s="22"/>
      <c r="Q22" s="22"/>
      <c r="R22" s="22"/>
      <c r="S22" s="22"/>
      <c r="T22" s="22"/>
      <c r="U22" s="22"/>
      <c r="V22" s="22"/>
      <c r="W22" s="22"/>
      <c r="X22" s="22"/>
      <c r="Y22" s="22"/>
      <c r="Z22" s="22"/>
      <c r="AA22" s="22"/>
      <c r="AB22" s="22"/>
      <c r="AC22" s="35">
        <v>24</v>
      </c>
    </row>
    <row r="23" spans="1:29" ht="20.399999999999999" hidden="1" customHeight="1" x14ac:dyDescent="0.3">
      <c r="A23" s="16" t="str">
        <f t="shared" si="1"/>
        <v>Giới hạn chảy. CANCEL để bỏ qua</v>
      </c>
      <c r="B23" s="428" t="s">
        <v>15</v>
      </c>
      <c r="C23" s="428"/>
      <c r="D23" s="13" t="s">
        <v>352</v>
      </c>
      <c r="E23" s="13" t="s">
        <v>6</v>
      </c>
      <c r="F23" s="24">
        <v>39.650166666666664</v>
      </c>
      <c r="G23" s="20"/>
      <c r="H23" s="24">
        <v>42.8093</v>
      </c>
      <c r="I23" s="20"/>
      <c r="J23" s="24">
        <v>38.798620000000007</v>
      </c>
      <c r="K23" s="24"/>
      <c r="L23" s="24">
        <v>43.015923076923073</v>
      </c>
      <c r="M23" s="20"/>
      <c r="N23" s="20"/>
      <c r="O23" s="20"/>
      <c r="P23" s="22"/>
      <c r="Q23" s="22"/>
      <c r="R23" s="22"/>
      <c r="S23" s="22"/>
      <c r="T23" s="22"/>
      <c r="U23" s="22"/>
      <c r="V23" s="22"/>
      <c r="W23" s="22"/>
      <c r="X23" s="22"/>
      <c r="Y23" s="22"/>
      <c r="Z23" s="22"/>
      <c r="AA23" s="22"/>
      <c r="AB23" s="22"/>
      <c r="AC23" s="35">
        <v>27</v>
      </c>
    </row>
    <row r="24" spans="1:29" ht="20.399999999999999" hidden="1" customHeight="1" x14ac:dyDescent="0.3">
      <c r="A24" s="16" t="str">
        <f t="shared" si="1"/>
        <v>Giới hạn dẻo. CANCEL để bỏ qua</v>
      </c>
      <c r="B24" s="428" t="s">
        <v>16</v>
      </c>
      <c r="C24" s="428"/>
      <c r="D24" s="13" t="s">
        <v>351</v>
      </c>
      <c r="E24" s="13" t="s">
        <v>6</v>
      </c>
      <c r="F24" s="24">
        <v>23.646833333333333</v>
      </c>
      <c r="G24" s="20"/>
      <c r="H24" s="24">
        <v>28.633845454545455</v>
      </c>
      <c r="I24" s="20"/>
      <c r="J24" s="24">
        <v>25.415620000000001</v>
      </c>
      <c r="K24" s="24"/>
      <c r="L24" s="24">
        <v>27.743615384615389</v>
      </c>
      <c r="M24" s="20"/>
      <c r="N24" s="20"/>
      <c r="O24" s="20"/>
      <c r="P24" s="22"/>
      <c r="Q24" s="22"/>
      <c r="R24" s="22"/>
      <c r="S24" s="22"/>
      <c r="T24" s="22"/>
      <c r="U24" s="22"/>
      <c r="V24" s="22"/>
      <c r="W24" s="22"/>
      <c r="X24" s="22"/>
      <c r="Y24" s="22"/>
      <c r="Z24" s="22"/>
      <c r="AA24" s="22"/>
      <c r="AB24" s="22"/>
      <c r="AC24" s="35">
        <v>28</v>
      </c>
    </row>
    <row r="25" spans="1:29" ht="20.399999999999999" hidden="1" customHeight="1" x14ac:dyDescent="0.3">
      <c r="A25" s="16" t="str">
        <f t="shared" si="1"/>
        <v>Chỉ số dẻo. CANCEL để bỏ qua</v>
      </c>
      <c r="B25" s="428" t="s">
        <v>17</v>
      </c>
      <c r="C25" s="428"/>
      <c r="D25" s="13" t="s">
        <v>353</v>
      </c>
      <c r="E25" s="13" t="s">
        <v>6</v>
      </c>
      <c r="F25" s="24">
        <v>16.00333333333333</v>
      </c>
      <c r="G25" s="20"/>
      <c r="H25" s="24">
        <v>14.17545454545454</v>
      </c>
      <c r="I25" s="20"/>
      <c r="J25" s="24">
        <v>13.383000000000001</v>
      </c>
      <c r="K25" s="24"/>
      <c r="L25" s="24">
        <v>15.272307692307692</v>
      </c>
      <c r="M25" s="20"/>
      <c r="N25" s="20"/>
      <c r="O25" s="20"/>
      <c r="P25" s="22"/>
      <c r="Q25" s="22"/>
      <c r="R25" s="22"/>
      <c r="S25" s="22"/>
      <c r="T25" s="22"/>
      <c r="U25" s="22"/>
      <c r="V25" s="22"/>
      <c r="W25" s="22"/>
      <c r="X25" s="22"/>
      <c r="Y25" s="22"/>
      <c r="Z25" s="22"/>
      <c r="AA25" s="22"/>
      <c r="AB25" s="22"/>
      <c r="AC25" s="35">
        <v>29</v>
      </c>
    </row>
    <row r="26" spans="1:29" ht="20.399999999999999" hidden="1" customHeight="1" x14ac:dyDescent="0.3">
      <c r="A26" s="16" t="str">
        <f t="shared" si="1"/>
        <v>Độ sệt. CANCEL để bỏ qua</v>
      </c>
      <c r="B26" s="428" t="s">
        <v>18</v>
      </c>
      <c r="C26" s="428"/>
      <c r="D26" s="13" t="s">
        <v>67</v>
      </c>
      <c r="E26" s="13"/>
      <c r="F26" s="24">
        <v>0.47000000000000003</v>
      </c>
      <c r="G26" s="20"/>
      <c r="H26" s="24">
        <v>0.7754545454545454</v>
      </c>
      <c r="I26" s="20"/>
      <c r="J26" s="24">
        <v>0.59</v>
      </c>
      <c r="K26" s="24"/>
      <c r="L26" s="24">
        <v>0.64692307692307693</v>
      </c>
      <c r="M26" s="20"/>
      <c r="N26" s="20"/>
      <c r="O26" s="20"/>
      <c r="P26" s="22"/>
      <c r="Q26" s="22"/>
      <c r="R26" s="22"/>
      <c r="S26" s="22"/>
      <c r="T26" s="22"/>
      <c r="U26" s="22"/>
      <c r="V26" s="22"/>
      <c r="W26" s="22"/>
      <c r="X26" s="22"/>
      <c r="Y26" s="22"/>
      <c r="Z26" s="22"/>
      <c r="AA26" s="22"/>
      <c r="AB26" s="22"/>
      <c r="AC26" s="35">
        <v>30</v>
      </c>
    </row>
    <row r="27" spans="1:29" ht="20.399999999999999" hidden="1" customHeight="1" x14ac:dyDescent="0.3">
      <c r="A27" s="16" t="str">
        <f t="shared" si="1"/>
        <v>Hệ số nén lún (nén nhanh). CANCEL để bỏ qua</v>
      </c>
      <c r="B27" s="431" t="s">
        <v>49</v>
      </c>
      <c r="C27" s="432"/>
      <c r="D27" s="9" t="s">
        <v>19</v>
      </c>
      <c r="E27" s="4" t="s">
        <v>88</v>
      </c>
      <c r="F27" s="25">
        <v>2.8333333333333332E-2</v>
      </c>
      <c r="G27" s="20"/>
      <c r="H27" s="25">
        <v>6.2227272727272714E-2</v>
      </c>
      <c r="I27" s="20"/>
      <c r="J27" s="25">
        <v>3.4599999999999999E-2</v>
      </c>
      <c r="K27" s="25"/>
      <c r="L27" s="25">
        <v>3.6076923076923069E-2</v>
      </c>
      <c r="M27" s="20"/>
      <c r="N27" s="20"/>
      <c r="O27" s="20"/>
      <c r="P27" s="22"/>
      <c r="Q27" s="22"/>
      <c r="R27" s="22"/>
      <c r="S27" s="22"/>
      <c r="T27" s="22"/>
      <c r="U27" s="22"/>
      <c r="V27" s="22"/>
      <c r="W27" s="22"/>
      <c r="X27" s="22"/>
      <c r="Y27" s="22"/>
      <c r="Z27" s="22"/>
      <c r="AA27" s="22"/>
      <c r="AB27" s="22"/>
      <c r="AC27" s="35">
        <v>33</v>
      </c>
    </row>
    <row r="28" spans="1:29" ht="20.399999999999999" hidden="1" customHeight="1" x14ac:dyDescent="0.3">
      <c r="A28" s="16" t="str">
        <f>C28&amp;". CANCEL để bỏ qua"</f>
        <v>Hệ số cố kết. CANCEL để bỏ qua</v>
      </c>
      <c r="B28" s="441" t="s">
        <v>20</v>
      </c>
      <c r="C28" s="10" t="s">
        <v>21</v>
      </c>
      <c r="D28" s="9" t="s">
        <v>22</v>
      </c>
      <c r="E28" s="4" t="s">
        <v>94</v>
      </c>
      <c r="F28" s="20"/>
      <c r="G28" s="20"/>
      <c r="H28" s="25">
        <v>1.1541999999999999</v>
      </c>
      <c r="I28" s="20"/>
      <c r="J28" s="20"/>
      <c r="K28" s="20"/>
      <c r="L28" s="20"/>
      <c r="M28" s="20"/>
      <c r="N28" s="20"/>
      <c r="O28" s="20"/>
      <c r="P28" s="22"/>
      <c r="Q28" s="22"/>
      <c r="R28" s="22"/>
      <c r="S28" s="22"/>
      <c r="T28" s="22"/>
      <c r="U28" s="22"/>
      <c r="V28" s="22"/>
      <c r="W28" s="22"/>
      <c r="X28" s="22"/>
      <c r="Y28" s="22"/>
      <c r="Z28" s="22"/>
      <c r="AA28" s="22"/>
      <c r="AB28" s="22"/>
      <c r="AC28" s="35">
        <v>39</v>
      </c>
    </row>
    <row r="29" spans="1:29" ht="20.399999999999999" hidden="1" customHeight="1" x14ac:dyDescent="0.3">
      <c r="A29" s="16" t="str">
        <f t="shared" ref="A29:A32" si="2">C29&amp;". CANCEL để bỏ qua"</f>
        <v>Chỉ số nén. CANCEL để bỏ qua</v>
      </c>
      <c r="B29" s="442"/>
      <c r="C29" s="10" t="s">
        <v>23</v>
      </c>
      <c r="D29" s="9" t="s">
        <v>24</v>
      </c>
      <c r="E29" s="4" t="s">
        <v>64</v>
      </c>
      <c r="F29" s="20"/>
      <c r="G29" s="20"/>
      <c r="H29" s="25">
        <v>0.29359999999999997</v>
      </c>
      <c r="I29" s="20"/>
      <c r="J29" s="20"/>
      <c r="K29" s="20"/>
      <c r="L29" s="20"/>
      <c r="M29" s="20"/>
      <c r="N29" s="20"/>
      <c r="O29" s="20"/>
      <c r="P29" s="22"/>
      <c r="Q29" s="22"/>
      <c r="R29" s="22"/>
      <c r="S29" s="22"/>
      <c r="T29" s="22"/>
      <c r="U29" s="22"/>
      <c r="V29" s="22"/>
      <c r="W29" s="22"/>
      <c r="X29" s="22"/>
      <c r="Y29" s="22"/>
      <c r="Z29" s="22"/>
      <c r="AA29" s="22"/>
      <c r="AB29" s="22"/>
      <c r="AC29" s="35">
        <v>37</v>
      </c>
    </row>
    <row r="30" spans="1:29" ht="20.399999999999999" hidden="1" customHeight="1" x14ac:dyDescent="0.3">
      <c r="A30" s="16" t="str">
        <f t="shared" si="2"/>
        <v>Chỉ số nở. CANCEL để bỏ qua</v>
      </c>
      <c r="B30" s="442"/>
      <c r="C30" s="10" t="s">
        <v>25</v>
      </c>
      <c r="D30" s="9" t="s">
        <v>26</v>
      </c>
      <c r="E30" s="4" t="s">
        <v>64</v>
      </c>
      <c r="F30" s="20"/>
      <c r="G30" s="20"/>
      <c r="H30" s="25">
        <v>3.9199999999999999E-2</v>
      </c>
      <c r="I30" s="20"/>
      <c r="J30" s="20"/>
      <c r="K30" s="20"/>
      <c r="L30" s="20"/>
      <c r="M30" s="261"/>
      <c r="N30" s="20"/>
      <c r="O30" s="20"/>
      <c r="P30" s="22"/>
      <c r="Q30" s="22"/>
      <c r="R30" s="22"/>
      <c r="S30" s="22"/>
      <c r="T30" s="22"/>
      <c r="U30" s="22"/>
      <c r="V30" s="22"/>
      <c r="W30" s="22"/>
      <c r="X30" s="22"/>
      <c r="Y30" s="22"/>
      <c r="Z30" s="22"/>
      <c r="AA30" s="22"/>
      <c r="AB30" s="22"/>
      <c r="AC30" s="35">
        <v>38</v>
      </c>
    </row>
    <row r="31" spans="1:29" ht="20.399999999999999" hidden="1" customHeight="1" x14ac:dyDescent="0.3">
      <c r="A31" s="16" t="str">
        <f t="shared" si="2"/>
        <v>Áp lực tiền cố kết. CANCEL để bỏ qua</v>
      </c>
      <c r="B31" s="442"/>
      <c r="C31" s="10" t="s">
        <v>27</v>
      </c>
      <c r="D31" s="9" t="s">
        <v>28</v>
      </c>
      <c r="E31" s="4" t="s">
        <v>57</v>
      </c>
      <c r="F31" s="20"/>
      <c r="G31" s="20"/>
      <c r="H31" s="25">
        <v>0.75</v>
      </c>
      <c r="I31" s="20"/>
      <c r="J31" s="20"/>
      <c r="K31" s="20"/>
      <c r="L31" s="20"/>
      <c r="M31" s="20"/>
      <c r="N31" s="20"/>
      <c r="O31" s="20"/>
      <c r="P31" s="22"/>
      <c r="Q31" s="22"/>
      <c r="R31" s="22"/>
      <c r="S31" s="22"/>
      <c r="T31" s="22"/>
      <c r="U31" s="22"/>
      <c r="V31" s="22"/>
      <c r="W31" s="22"/>
      <c r="X31" s="22"/>
      <c r="Y31" s="22"/>
      <c r="Z31" s="22"/>
      <c r="AA31" s="22"/>
      <c r="AB31" s="22"/>
      <c r="AC31" s="35">
        <v>35</v>
      </c>
    </row>
    <row r="32" spans="1:29" ht="20.399999999999999" hidden="1" customHeight="1" x14ac:dyDescent="0.3">
      <c r="A32" s="16" t="str">
        <f t="shared" si="2"/>
        <v>Hệ số thấm. CANCEL để bỏ qua</v>
      </c>
      <c r="B32" s="443"/>
      <c r="C32" s="10" t="s">
        <v>51</v>
      </c>
      <c r="D32" s="9" t="s">
        <v>65</v>
      </c>
      <c r="E32" s="4" t="s">
        <v>66</v>
      </c>
      <c r="F32" s="20"/>
      <c r="G32" s="20"/>
      <c r="H32" s="25">
        <v>5.28E-2</v>
      </c>
      <c r="I32" s="20"/>
      <c r="J32" s="20"/>
      <c r="K32" s="20"/>
      <c r="L32" s="20"/>
      <c r="M32" s="20"/>
      <c r="N32" s="20"/>
      <c r="O32" s="20"/>
      <c r="P32" s="22"/>
      <c r="Q32" s="22"/>
      <c r="R32" s="22"/>
      <c r="S32" s="22"/>
      <c r="T32" s="22"/>
      <c r="U32" s="22"/>
      <c r="V32" s="22"/>
      <c r="W32" s="22"/>
      <c r="X32" s="22"/>
      <c r="Y32" s="22"/>
      <c r="Z32" s="22"/>
      <c r="AA32" s="22"/>
      <c r="AB32" s="22"/>
      <c r="AC32" s="35">
        <v>40</v>
      </c>
    </row>
    <row r="33" spans="1:29" ht="20.399999999999999" hidden="1" customHeight="1" x14ac:dyDescent="0.3">
      <c r="A33" s="16" t="str">
        <f>"Cắt phẳng tự nhiên - "&amp;C33&amp;". CANCEL để bỏ qua"</f>
        <v>Cắt phẳng tự nhiên - Lực dính đơn vị. CANCEL để bỏ qua</v>
      </c>
      <c r="B33" s="434" t="s">
        <v>69</v>
      </c>
      <c r="C33" s="10" t="s">
        <v>29</v>
      </c>
      <c r="D33" s="11" t="s">
        <v>30</v>
      </c>
      <c r="E33" s="4" t="s">
        <v>57</v>
      </c>
      <c r="F33" s="25">
        <v>0.20299999999999999</v>
      </c>
      <c r="G33" s="20"/>
      <c r="H33" s="25">
        <v>0.10153181818181817</v>
      </c>
      <c r="I33" s="20"/>
      <c r="J33" s="25">
        <v>0.14467000000000002</v>
      </c>
      <c r="K33" s="25"/>
      <c r="L33" s="25">
        <v>0.13336923076923077</v>
      </c>
      <c r="M33" s="20"/>
      <c r="N33" s="20"/>
      <c r="O33" s="20"/>
      <c r="P33" s="22"/>
      <c r="Q33" s="22"/>
      <c r="R33" s="22"/>
      <c r="S33" s="22"/>
      <c r="T33" s="22"/>
      <c r="U33" s="22"/>
      <c r="V33" s="22"/>
      <c r="W33" s="22"/>
      <c r="X33" s="22"/>
      <c r="Y33" s="22"/>
      <c r="Z33" s="22"/>
      <c r="AA33" s="22"/>
      <c r="AB33" s="22"/>
      <c r="AC33" s="35">
        <v>32</v>
      </c>
    </row>
    <row r="34" spans="1:29" ht="20.399999999999999" hidden="1" customHeight="1" x14ac:dyDescent="0.3">
      <c r="A34" s="16" t="str">
        <f>"Cắt phẳng tự nhiên - "&amp;C34&amp;". CANCEL để bỏ qua"</f>
        <v>Cắt phẳng tự nhiên - Góc nội ma sát . CANCEL để bỏ qua</v>
      </c>
      <c r="B34" s="435"/>
      <c r="C34" s="10" t="s">
        <v>31</v>
      </c>
      <c r="D34" s="7" t="s">
        <v>32</v>
      </c>
      <c r="E34" s="4" t="s">
        <v>89</v>
      </c>
      <c r="F34" s="262">
        <v>1158</v>
      </c>
      <c r="G34" s="20"/>
      <c r="H34" s="262">
        <v>738</v>
      </c>
      <c r="I34" s="20"/>
      <c r="J34" s="262">
        <v>1043</v>
      </c>
      <c r="K34" s="262"/>
      <c r="L34" s="262">
        <v>927</v>
      </c>
      <c r="M34" s="20"/>
      <c r="N34" s="20"/>
      <c r="O34" s="20"/>
      <c r="P34" s="22"/>
      <c r="Q34" s="22"/>
      <c r="R34" s="22"/>
      <c r="S34" s="22"/>
      <c r="T34" s="22"/>
      <c r="U34" s="22"/>
      <c r="V34" s="22"/>
      <c r="W34" s="22"/>
      <c r="X34" s="22"/>
      <c r="Y34" s="22"/>
      <c r="Z34" s="22"/>
      <c r="AA34" s="22"/>
      <c r="AB34" s="22"/>
      <c r="AC34" s="35">
        <v>31</v>
      </c>
    </row>
    <row r="35" spans="1:29" ht="20.399999999999999" hidden="1" customHeight="1" x14ac:dyDescent="0.3">
      <c r="A35" s="16" t="str">
        <f>"Cắt phẳng bão hòa - "&amp;C35&amp;". CANCEL để bỏ qua"</f>
        <v>Cắt phẳng bão hòa - Lực dính đơn vị. CANCEL để bỏ qua</v>
      </c>
      <c r="B35" s="434" t="s">
        <v>70</v>
      </c>
      <c r="C35" s="10" t="s">
        <v>29</v>
      </c>
      <c r="D35" s="11" t="s">
        <v>72</v>
      </c>
      <c r="E35" s="4" t="s">
        <v>57</v>
      </c>
      <c r="F35" s="20"/>
      <c r="G35" s="20"/>
      <c r="H35" s="25"/>
      <c r="I35" s="24"/>
      <c r="J35" s="24"/>
      <c r="K35" s="24"/>
      <c r="L35" s="24"/>
      <c r="M35" s="24"/>
      <c r="N35" s="24"/>
      <c r="O35" s="24"/>
      <c r="P35" s="22"/>
      <c r="Q35" s="22"/>
      <c r="R35" s="22"/>
      <c r="S35" s="22"/>
      <c r="T35" s="22"/>
      <c r="U35" s="22"/>
      <c r="V35" s="22"/>
      <c r="W35" s="22"/>
      <c r="X35" s="22"/>
      <c r="Y35" s="22"/>
      <c r="Z35" s="22"/>
      <c r="AA35" s="22"/>
      <c r="AB35" s="22"/>
      <c r="AC35" s="35"/>
    </row>
    <row r="36" spans="1:29" ht="20.399999999999999" hidden="1" customHeight="1" x14ac:dyDescent="0.3">
      <c r="A36" s="16" t="str">
        <f>"Cắt phẳng bão hòa - "&amp;C36&amp;". CANCEL để bỏ qua"</f>
        <v>Cắt phẳng bão hòa - Góc nội ma sát . CANCEL để bỏ qua</v>
      </c>
      <c r="B36" s="435"/>
      <c r="C36" s="10" t="s">
        <v>31</v>
      </c>
      <c r="D36" s="7" t="s">
        <v>71</v>
      </c>
      <c r="E36" s="4" t="s">
        <v>89</v>
      </c>
      <c r="F36" s="20"/>
      <c r="G36" s="20"/>
      <c r="H36" s="27"/>
      <c r="I36" s="27"/>
      <c r="J36" s="27"/>
      <c r="K36" s="24"/>
      <c r="L36" s="24"/>
      <c r="M36" s="24"/>
      <c r="N36" s="24"/>
      <c r="O36" s="24"/>
      <c r="P36" s="22"/>
      <c r="Q36" s="22"/>
      <c r="R36" s="22"/>
      <c r="S36" s="22"/>
      <c r="T36" s="22"/>
      <c r="U36" s="22"/>
      <c r="V36" s="22"/>
      <c r="W36" s="22"/>
      <c r="X36" s="22"/>
      <c r="Y36" s="22"/>
      <c r="Z36" s="22"/>
      <c r="AA36" s="22"/>
      <c r="AB36" s="22"/>
      <c r="AC36" s="35"/>
    </row>
    <row r="37" spans="1:29" ht="20.399999999999999" hidden="1" customHeight="1" x14ac:dyDescent="0.3">
      <c r="A37" s="16" t="str">
        <f>"UU - "&amp;C37&amp;". CANCEL để bỏ qua"</f>
        <v>UU - Lực dính đơn vị. CANCEL để bỏ qua</v>
      </c>
      <c r="B37" s="436" t="s">
        <v>33</v>
      </c>
      <c r="C37" s="10" t="s">
        <v>29</v>
      </c>
      <c r="D37" s="11" t="s">
        <v>34</v>
      </c>
      <c r="E37" s="4" t="s">
        <v>57</v>
      </c>
      <c r="F37" s="20"/>
      <c r="G37" s="20"/>
      <c r="H37" s="24"/>
      <c r="I37" s="24"/>
      <c r="J37" s="24"/>
      <c r="K37" s="24"/>
      <c r="L37" s="24"/>
      <c r="M37" s="24"/>
      <c r="N37" s="24"/>
      <c r="O37" s="24"/>
      <c r="P37" s="22"/>
      <c r="Q37" s="22"/>
      <c r="R37" s="22"/>
      <c r="S37" s="22"/>
      <c r="T37" s="22"/>
      <c r="U37" s="22"/>
      <c r="V37" s="22"/>
      <c r="W37" s="22"/>
      <c r="X37" s="22"/>
      <c r="Y37" s="22"/>
      <c r="Z37" s="22"/>
      <c r="AA37" s="22"/>
      <c r="AB37" s="22"/>
      <c r="AC37" s="35"/>
    </row>
    <row r="38" spans="1:29" ht="20.399999999999999" hidden="1" customHeight="1" x14ac:dyDescent="0.3">
      <c r="A38" s="16" t="str">
        <f>"UU - "&amp;C38&amp;". CANCEL để bỏ qua"</f>
        <v>UU - Góc nội ma sát . CANCEL để bỏ qua</v>
      </c>
      <c r="B38" s="436"/>
      <c r="C38" s="10" t="s">
        <v>31</v>
      </c>
      <c r="D38" s="7" t="s">
        <v>35</v>
      </c>
      <c r="E38" s="4" t="s">
        <v>89</v>
      </c>
      <c r="F38" s="20"/>
      <c r="G38" s="20"/>
      <c r="H38" s="24"/>
      <c r="I38" s="24"/>
      <c r="J38" s="24"/>
      <c r="K38" s="24"/>
      <c r="L38" s="24"/>
      <c r="M38" s="24"/>
      <c r="N38" s="24"/>
      <c r="O38" s="24"/>
      <c r="P38" s="22"/>
      <c r="Q38" s="22"/>
      <c r="R38" s="22"/>
      <c r="S38" s="22"/>
      <c r="T38" s="22"/>
      <c r="U38" s="22"/>
      <c r="V38" s="22"/>
      <c r="W38" s="22"/>
      <c r="X38" s="22"/>
      <c r="Y38" s="22"/>
      <c r="Z38" s="22"/>
      <c r="AA38" s="22"/>
      <c r="AB38" s="22"/>
      <c r="AC38" s="35"/>
    </row>
    <row r="39" spans="1:29" ht="20.399999999999999" hidden="1" customHeight="1" x14ac:dyDescent="0.3">
      <c r="A39" s="16" t="str">
        <f>"CU - "&amp;C39&amp;". CANCEL để bỏ qua"</f>
        <v>CU - Lực dính toàn phần. CANCEL để bỏ qua</v>
      </c>
      <c r="B39" s="436" t="s">
        <v>36</v>
      </c>
      <c r="C39" s="10" t="s">
        <v>97</v>
      </c>
      <c r="D39" s="11" t="s">
        <v>34</v>
      </c>
      <c r="E39" s="4" t="s">
        <v>57</v>
      </c>
      <c r="F39" s="20"/>
      <c r="G39" s="20"/>
      <c r="H39" s="21"/>
      <c r="I39" s="21"/>
      <c r="J39" s="21"/>
      <c r="K39" s="21"/>
      <c r="L39" s="21"/>
      <c r="M39" s="21"/>
      <c r="N39" s="21"/>
      <c r="O39" s="21"/>
      <c r="P39" s="22"/>
      <c r="Q39" s="22"/>
      <c r="R39" s="22"/>
      <c r="S39" s="22"/>
      <c r="T39" s="22"/>
      <c r="U39" s="22"/>
      <c r="V39" s="22"/>
      <c r="W39" s="22"/>
      <c r="X39" s="22"/>
      <c r="Y39" s="22"/>
      <c r="Z39" s="22"/>
      <c r="AA39" s="22"/>
      <c r="AB39" s="22"/>
      <c r="AC39" s="35"/>
    </row>
    <row r="40" spans="1:29" ht="20.399999999999999" hidden="1" customHeight="1" x14ac:dyDescent="0.3">
      <c r="A40" s="16" t="str">
        <f t="shared" ref="A40:A42" si="3">"CU - "&amp;C40&amp;". CANCEL để bỏ qua"</f>
        <v>CU - Góc nội ma sát toàn phần. CANCEL để bỏ qua</v>
      </c>
      <c r="B40" s="436"/>
      <c r="C40" s="10" t="s">
        <v>98</v>
      </c>
      <c r="D40" s="7" t="s">
        <v>35</v>
      </c>
      <c r="E40" s="4" t="s">
        <v>89</v>
      </c>
      <c r="F40" s="21"/>
      <c r="G40" s="21"/>
      <c r="H40" s="21"/>
      <c r="I40" s="21"/>
      <c r="J40" s="21"/>
      <c r="K40" s="21"/>
      <c r="L40" s="21"/>
      <c r="M40" s="21"/>
      <c r="N40" s="21"/>
      <c r="O40" s="21"/>
      <c r="P40" s="22"/>
      <c r="Q40" s="22"/>
      <c r="R40" s="22"/>
      <c r="S40" s="22"/>
      <c r="T40" s="22"/>
      <c r="U40" s="22"/>
      <c r="V40" s="22"/>
      <c r="W40" s="22"/>
      <c r="X40" s="22"/>
      <c r="Y40" s="22"/>
      <c r="Z40" s="22"/>
      <c r="AA40" s="22"/>
      <c r="AB40" s="22"/>
      <c r="AC40" s="35"/>
    </row>
    <row r="41" spans="1:29" ht="20.399999999999999" hidden="1" customHeight="1" x14ac:dyDescent="0.3">
      <c r="A41" s="16" t="str">
        <f t="shared" si="3"/>
        <v>CU - Lực dính hữu hiệu. CANCEL để bỏ qua</v>
      </c>
      <c r="B41" s="436"/>
      <c r="C41" s="10" t="s">
        <v>95</v>
      </c>
      <c r="D41" s="11" t="s">
        <v>37</v>
      </c>
      <c r="E41" s="4" t="s">
        <v>57</v>
      </c>
      <c r="F41" s="21"/>
      <c r="G41" s="21"/>
      <c r="H41" s="21"/>
      <c r="I41" s="21"/>
      <c r="J41" s="21"/>
      <c r="K41" s="21"/>
      <c r="L41" s="21"/>
      <c r="M41" s="21"/>
      <c r="N41" s="21"/>
      <c r="O41" s="21"/>
      <c r="P41" s="22"/>
      <c r="Q41" s="22"/>
      <c r="R41" s="22"/>
      <c r="S41" s="22"/>
      <c r="T41" s="22"/>
      <c r="U41" s="22"/>
      <c r="V41" s="22"/>
      <c r="W41" s="22"/>
      <c r="X41" s="22"/>
      <c r="Y41" s="22"/>
      <c r="Z41" s="22"/>
      <c r="AA41" s="22"/>
      <c r="AB41" s="22"/>
      <c r="AC41" s="35"/>
    </row>
    <row r="42" spans="1:29" ht="20.399999999999999" hidden="1" customHeight="1" x14ac:dyDescent="0.3">
      <c r="A42" s="16" t="str">
        <f t="shared" si="3"/>
        <v>CU - Góc nội ma sát hữu hiệu. CANCEL để bỏ qua</v>
      </c>
      <c r="B42" s="436"/>
      <c r="C42" s="10" t="s">
        <v>96</v>
      </c>
      <c r="D42" s="7" t="s">
        <v>38</v>
      </c>
      <c r="E42" s="4" t="s">
        <v>89</v>
      </c>
      <c r="F42" s="20"/>
      <c r="G42" s="20"/>
      <c r="H42" s="21"/>
      <c r="I42" s="21"/>
      <c r="J42" s="21"/>
      <c r="K42" s="21"/>
      <c r="L42" s="21"/>
      <c r="M42" s="21"/>
      <c r="N42" s="21"/>
      <c r="O42" s="21"/>
      <c r="P42" s="22"/>
      <c r="Q42" s="22"/>
      <c r="R42" s="22"/>
      <c r="S42" s="22"/>
      <c r="T42" s="22"/>
      <c r="U42" s="22"/>
      <c r="V42" s="22"/>
      <c r="W42" s="22"/>
      <c r="X42" s="22"/>
      <c r="Y42" s="22"/>
      <c r="Z42" s="22"/>
      <c r="AA42" s="22"/>
      <c r="AB42" s="22"/>
      <c r="AC42" s="35"/>
    </row>
    <row r="43" spans="1:29" ht="20.399999999999999" hidden="1" customHeight="1" x14ac:dyDescent="0.3">
      <c r="A43" s="16" t="str">
        <f t="shared" ref="A43" si="4">B43&amp;". CANCEL để bỏ qua"</f>
        <v>Cường độ kháng nén một trục nở hông. CANCEL để bỏ qua</v>
      </c>
      <c r="B43" s="431" t="s">
        <v>47</v>
      </c>
      <c r="C43" s="432"/>
      <c r="D43" s="4" t="s">
        <v>48</v>
      </c>
      <c r="E43" s="4" t="s">
        <v>57</v>
      </c>
      <c r="F43" s="20"/>
      <c r="G43" s="20"/>
      <c r="H43" s="25">
        <v>0.58080000000000009</v>
      </c>
      <c r="I43" s="20"/>
      <c r="J43" s="20"/>
      <c r="K43" s="20"/>
      <c r="L43" s="20"/>
      <c r="M43" s="20"/>
      <c r="N43" s="20"/>
      <c r="O43" s="20"/>
      <c r="P43" s="22"/>
      <c r="Q43" s="22"/>
      <c r="R43" s="22"/>
      <c r="S43" s="22"/>
      <c r="T43" s="22"/>
      <c r="U43" s="22"/>
      <c r="V43" s="22"/>
      <c r="W43" s="22"/>
      <c r="X43" s="22"/>
      <c r="Y43" s="22"/>
      <c r="Z43" s="22"/>
      <c r="AA43" s="22"/>
      <c r="AB43" s="22"/>
      <c r="AC43" s="35">
        <v>34</v>
      </c>
    </row>
    <row r="44" spans="1:29" ht="20.399999999999999" customHeight="1" x14ac:dyDescent="0.3">
      <c r="A44" s="16" t="str">
        <f>"Cát - "&amp;C44&amp;". CANCEL để bỏ qua"</f>
        <v>Cát - Góc nghỉ khô. CANCEL để bỏ qua</v>
      </c>
      <c r="B44" s="434" t="s">
        <v>58</v>
      </c>
      <c r="C44" s="12" t="s">
        <v>39</v>
      </c>
      <c r="D44" s="7" t="s">
        <v>40</v>
      </c>
      <c r="E44" s="4" t="s">
        <v>89</v>
      </c>
      <c r="F44" s="20"/>
      <c r="G44" s="27" t="s">
        <v>354</v>
      </c>
      <c r="H44" s="20"/>
      <c r="I44" s="27" t="s">
        <v>355</v>
      </c>
      <c r="J44" s="20"/>
      <c r="K44" s="27" t="s">
        <v>356</v>
      </c>
      <c r="L44" s="20"/>
      <c r="M44" s="27" t="s">
        <v>357</v>
      </c>
      <c r="N44" s="27">
        <v>3001</v>
      </c>
      <c r="O44" s="27" t="s">
        <v>358</v>
      </c>
      <c r="P44" s="22"/>
      <c r="Q44" s="22"/>
      <c r="R44" s="22"/>
      <c r="S44" s="22"/>
      <c r="T44" s="22"/>
      <c r="U44" s="22"/>
      <c r="V44" s="22"/>
      <c r="W44" s="22"/>
      <c r="X44" s="22"/>
      <c r="Y44" s="22"/>
      <c r="Z44" s="22"/>
      <c r="AA44" s="22"/>
      <c r="AB44" s="22"/>
      <c r="AC44" s="35">
        <v>45</v>
      </c>
    </row>
    <row r="45" spans="1:29" ht="20.399999999999999" customHeight="1" x14ac:dyDescent="0.3">
      <c r="A45" s="16" t="str">
        <f t="shared" ref="A45:A47" si="5">"Cát - "&amp;C45&amp;". CANCEL để bỏ qua"</f>
        <v>Cát - Góc nghỉ bão hòa. CANCEL để bỏ qua</v>
      </c>
      <c r="B45" s="444"/>
      <c r="C45" s="12" t="s">
        <v>41</v>
      </c>
      <c r="D45" s="7" t="s">
        <v>42</v>
      </c>
      <c r="E45" s="4" t="s">
        <v>89</v>
      </c>
      <c r="F45" s="20"/>
      <c r="G45" s="27" t="s">
        <v>359</v>
      </c>
      <c r="H45" s="20"/>
      <c r="I45" s="27" t="s">
        <v>360</v>
      </c>
      <c r="J45" s="20"/>
      <c r="K45" s="27">
        <v>2400</v>
      </c>
      <c r="L45" s="20"/>
      <c r="M45" s="27" t="s">
        <v>361</v>
      </c>
      <c r="N45" s="27">
        <v>2054</v>
      </c>
      <c r="O45" s="27" t="s">
        <v>362</v>
      </c>
      <c r="P45" s="22"/>
      <c r="Q45" s="22"/>
      <c r="R45" s="22"/>
      <c r="S45" s="22"/>
      <c r="T45" s="22"/>
      <c r="U45" s="22"/>
      <c r="V45" s="22"/>
      <c r="W45" s="22"/>
      <c r="X45" s="22"/>
      <c r="Y45" s="22"/>
      <c r="Z45" s="22"/>
      <c r="AA45" s="22"/>
      <c r="AB45" s="22"/>
      <c r="AC45" s="35">
        <v>46</v>
      </c>
    </row>
    <row r="46" spans="1:29" ht="20.399999999999999" customHeight="1" x14ac:dyDescent="0.3">
      <c r="A46" s="16" t="str">
        <f t="shared" si="5"/>
        <v>Cát - Hệ số rỗng lớn nhất. CANCEL để bỏ qua</v>
      </c>
      <c r="B46" s="444"/>
      <c r="C46" s="12" t="s">
        <v>43</v>
      </c>
      <c r="D46" s="4" t="s">
        <v>44</v>
      </c>
      <c r="E46" s="4" t="s">
        <v>64</v>
      </c>
      <c r="F46" s="20"/>
      <c r="G46" s="25">
        <v>1.3169891245551677</v>
      </c>
      <c r="H46" s="20"/>
      <c r="I46" s="25">
        <v>1.2865710267229253</v>
      </c>
      <c r="J46" s="20"/>
      <c r="K46" s="25">
        <v>1.3195060250500019</v>
      </c>
      <c r="L46" s="20"/>
      <c r="M46" s="25">
        <v>1.3219515722694071</v>
      </c>
      <c r="N46" s="25">
        <v>1.1121324756674942</v>
      </c>
      <c r="O46" s="25">
        <v>1.3139119536584376</v>
      </c>
      <c r="P46" s="22"/>
      <c r="Q46" s="22"/>
      <c r="R46" s="22"/>
      <c r="S46" s="22"/>
      <c r="T46" s="22"/>
      <c r="U46" s="22"/>
      <c r="V46" s="22"/>
      <c r="W46" s="22"/>
      <c r="X46" s="22"/>
      <c r="Y46" s="22"/>
      <c r="Z46" s="22"/>
      <c r="AA46" s="22"/>
      <c r="AB46" s="22"/>
      <c r="AC46" s="35">
        <v>43</v>
      </c>
    </row>
    <row r="47" spans="1:29" ht="20.399999999999999" customHeight="1" x14ac:dyDescent="0.3">
      <c r="A47" s="16" t="str">
        <f t="shared" si="5"/>
        <v>Cát - Hệ số rỗng nhỏ nhất. CANCEL để bỏ qua</v>
      </c>
      <c r="B47" s="435"/>
      <c r="C47" s="12" t="s">
        <v>45</v>
      </c>
      <c r="D47" s="4" t="s">
        <v>46</v>
      </c>
      <c r="E47" s="4" t="s">
        <v>64</v>
      </c>
      <c r="F47" s="20"/>
      <c r="G47" s="25">
        <v>0.9554417856149261</v>
      </c>
      <c r="H47" s="20"/>
      <c r="I47" s="25">
        <v>0.92136452979492134</v>
      </c>
      <c r="J47" s="20"/>
      <c r="K47" s="25">
        <v>1.0001966083596425</v>
      </c>
      <c r="L47" s="20"/>
      <c r="M47" s="25">
        <v>0.97336810157692444</v>
      </c>
      <c r="N47" s="25">
        <v>0.82939758159584076</v>
      </c>
      <c r="O47" s="25">
        <v>1.0790043733109971</v>
      </c>
      <c r="P47" s="22"/>
      <c r="Q47" s="22"/>
      <c r="R47" s="22"/>
      <c r="S47" s="22"/>
      <c r="T47" s="22"/>
      <c r="U47" s="22"/>
      <c r="V47" s="22"/>
      <c r="W47" s="22"/>
      <c r="X47" s="22"/>
      <c r="Y47" s="22"/>
      <c r="Z47" s="22"/>
      <c r="AA47" s="22"/>
      <c r="AB47" s="22"/>
      <c r="AC47" s="35">
        <v>44</v>
      </c>
    </row>
    <row r="48" spans="1:29" ht="20.399999999999999" hidden="1" customHeight="1" x14ac:dyDescent="0.3">
      <c r="A48" s="16" t="str">
        <f>"Cường độ đá - "&amp;C48&amp;". CANCEL để bỏ qua"</f>
        <v>Cường độ đá - Trạng thái khô. CANCEL để bỏ qua</v>
      </c>
      <c r="B48" s="436" t="s">
        <v>55</v>
      </c>
      <c r="C48" s="10" t="s">
        <v>53</v>
      </c>
      <c r="D48" s="4" t="s">
        <v>73</v>
      </c>
      <c r="E48" s="4" t="s">
        <v>57</v>
      </c>
      <c r="F48" s="20"/>
      <c r="G48" s="20"/>
      <c r="H48" s="20"/>
      <c r="I48" s="20"/>
      <c r="J48" s="20"/>
      <c r="K48" s="24"/>
      <c r="L48" s="24"/>
      <c r="M48" s="24"/>
      <c r="N48" s="24"/>
      <c r="O48" s="24"/>
      <c r="P48" s="22"/>
      <c r="Q48" s="22"/>
      <c r="R48" s="22"/>
      <c r="S48" s="22"/>
      <c r="T48" s="22"/>
      <c r="U48" s="22"/>
      <c r="V48" s="22"/>
      <c r="W48" s="22"/>
      <c r="X48" s="22"/>
      <c r="Y48" s="22"/>
      <c r="Z48" s="22"/>
      <c r="AA48" s="22"/>
      <c r="AB48" s="22"/>
      <c r="AC48" s="35"/>
    </row>
    <row r="49" spans="1:29" ht="20.399999999999999" hidden="1" customHeight="1" x14ac:dyDescent="0.45">
      <c r="A49" s="16" t="str">
        <f t="shared" ref="A49:A50" si="6">"Cường độ đá - "&amp;C49&amp;". CANCEL để bỏ qua"</f>
        <v>Cường độ đá - Trạng thái bão hòa. CANCEL để bỏ qua</v>
      </c>
      <c r="B49" s="436"/>
      <c r="C49" s="14" t="s">
        <v>54</v>
      </c>
      <c r="D49" s="15" t="s">
        <v>74</v>
      </c>
      <c r="E49" s="4" t="s">
        <v>57</v>
      </c>
      <c r="F49" s="20"/>
      <c r="G49" s="20"/>
      <c r="H49" s="20"/>
      <c r="I49" s="20"/>
      <c r="J49" s="20"/>
      <c r="K49" s="24"/>
      <c r="L49" s="24"/>
      <c r="M49" s="24"/>
      <c r="N49" s="24"/>
      <c r="O49" s="24"/>
      <c r="P49" s="22"/>
      <c r="Q49" s="22"/>
      <c r="R49" s="22"/>
      <c r="S49" s="22"/>
      <c r="T49" s="22"/>
      <c r="U49" s="22"/>
      <c r="V49" s="22"/>
      <c r="W49" s="22"/>
      <c r="X49" s="22"/>
      <c r="Y49" s="22"/>
      <c r="Z49" s="22"/>
      <c r="AA49" s="22"/>
      <c r="AB49" s="22"/>
      <c r="AC49" s="35"/>
    </row>
    <row r="50" spans="1:29" ht="20.399999999999999" hidden="1" customHeight="1" x14ac:dyDescent="0.3">
      <c r="A50" s="16" t="str">
        <f t="shared" si="6"/>
        <v>Cường độ đá - Hệ số hóa mềm. CANCEL để bỏ qua</v>
      </c>
      <c r="B50" s="436"/>
      <c r="C50" s="14" t="s">
        <v>52</v>
      </c>
      <c r="D50" s="4" t="s">
        <v>56</v>
      </c>
      <c r="E50" s="15" t="s">
        <v>64</v>
      </c>
      <c r="F50" s="20"/>
      <c r="G50" s="20"/>
      <c r="H50" s="20"/>
      <c r="I50" s="20"/>
      <c r="J50" s="20"/>
      <c r="K50" s="24"/>
      <c r="L50" s="24"/>
      <c r="M50" s="24"/>
      <c r="N50" s="24"/>
      <c r="O50" s="24"/>
      <c r="P50" s="22"/>
      <c r="Q50" s="22"/>
      <c r="R50" s="22"/>
      <c r="S50" s="22"/>
      <c r="T50" s="22"/>
      <c r="U50" s="22"/>
      <c r="V50" s="22"/>
      <c r="W50" s="22"/>
      <c r="X50" s="22"/>
      <c r="Y50" s="22"/>
      <c r="Z50" s="22"/>
      <c r="AA50" s="22"/>
      <c r="AB50" s="22"/>
      <c r="AC50" s="35"/>
    </row>
    <row r="51" spans="1:29" ht="20.399999999999999" hidden="1" customHeight="1" x14ac:dyDescent="0.3">
      <c r="A51" s="16" t="str">
        <f t="shared" ref="A51" si="7">B51&amp;". CANCEL để bỏ qua"</f>
        <v>Hàm lượng hữu cơ. CANCEL để bỏ qua</v>
      </c>
      <c r="B51" s="429" t="s">
        <v>59</v>
      </c>
      <c r="C51" s="430"/>
      <c r="D51" s="14"/>
      <c r="E51" s="15" t="s">
        <v>6</v>
      </c>
      <c r="F51" s="24"/>
      <c r="G51" s="24"/>
      <c r="H51" s="24"/>
      <c r="I51" s="24"/>
      <c r="J51" s="24"/>
      <c r="K51" s="24"/>
      <c r="L51" s="24"/>
      <c r="M51" s="24"/>
      <c r="N51" s="24"/>
      <c r="O51" s="24"/>
      <c r="P51" s="22"/>
      <c r="Q51" s="22"/>
      <c r="R51" s="22"/>
      <c r="S51" s="22"/>
      <c r="T51" s="22"/>
      <c r="U51" s="22"/>
      <c r="V51" s="22"/>
      <c r="W51" s="22"/>
      <c r="X51" s="22"/>
      <c r="Y51" s="22"/>
      <c r="Z51" s="22"/>
      <c r="AA51" s="22"/>
      <c r="AB51" s="22"/>
      <c r="AC51" s="35"/>
    </row>
    <row r="52" spans="1:29" ht="19.95" customHeight="1" x14ac:dyDescent="0.3">
      <c r="A52" s="16" t="s">
        <v>99</v>
      </c>
      <c r="B52" s="429" t="s">
        <v>93</v>
      </c>
      <c r="C52" s="430"/>
      <c r="D52" s="4" t="s">
        <v>90</v>
      </c>
      <c r="E52" s="4" t="s">
        <v>57</v>
      </c>
      <c r="F52" s="26">
        <f>[1]!ro(F16,F33,F34)</f>
        <v>1.3102959792160302</v>
      </c>
      <c r="G52" s="26"/>
      <c r="H52" s="26">
        <f t="shared" ref="H52:L52" si="8">[1]!ro(H16,H33,H34)</f>
        <v>0.68988659343991188</v>
      </c>
      <c r="I52" s="26"/>
      <c r="J52" s="26">
        <f t="shared" si="8"/>
        <v>0.98373731182074065</v>
      </c>
      <c r="K52" s="26">
        <v>1.33</v>
      </c>
      <c r="L52" s="26">
        <f t="shared" si="8"/>
        <v>0.88420610046278514</v>
      </c>
      <c r="M52" s="26">
        <v>2.27</v>
      </c>
      <c r="N52" s="26"/>
      <c r="O52" s="26">
        <v>2.4700000000000002</v>
      </c>
      <c r="P52" s="22"/>
      <c r="Q52" s="22"/>
      <c r="R52" s="22"/>
      <c r="S52" s="22"/>
      <c r="T52" s="22"/>
      <c r="U52" s="22"/>
      <c r="V52" s="22"/>
      <c r="W52" s="22"/>
      <c r="X52" s="22"/>
      <c r="Y52" s="22"/>
      <c r="Z52" s="22"/>
      <c r="AA52" s="22"/>
      <c r="AB52" s="22"/>
      <c r="AC52" s="35"/>
    </row>
    <row r="53" spans="1:29" ht="19.95" customHeight="1" x14ac:dyDescent="0.3">
      <c r="A53" s="17" t="s">
        <v>83</v>
      </c>
      <c r="B53" s="429" t="s">
        <v>91</v>
      </c>
      <c r="C53" s="430"/>
      <c r="D53" s="4" t="s">
        <v>92</v>
      </c>
      <c r="E53" s="4" t="s">
        <v>57</v>
      </c>
      <c r="F53" s="42">
        <f>[1]!eo(2,F26,F22,F27)</f>
        <v>121</v>
      </c>
      <c r="G53" s="42"/>
      <c r="H53" s="42">
        <f t="shared" ref="H53:L53" si="9">[1]!eo(2,H26,H22,H27)</f>
        <v>21</v>
      </c>
      <c r="I53" s="42"/>
      <c r="J53" s="42">
        <f t="shared" si="9"/>
        <v>86</v>
      </c>
      <c r="K53" s="42">
        <v>31</v>
      </c>
      <c r="L53" s="42">
        <f t="shared" si="9"/>
        <v>72</v>
      </c>
      <c r="M53" s="42">
        <v>180</v>
      </c>
      <c r="N53" s="42"/>
      <c r="O53" s="42">
        <v>151</v>
      </c>
      <c r="P53" s="22"/>
      <c r="Q53" s="22"/>
      <c r="R53" s="22"/>
      <c r="S53" s="22"/>
      <c r="T53" s="22"/>
      <c r="U53" s="22"/>
      <c r="V53" s="22"/>
      <c r="W53" s="22"/>
      <c r="X53" s="22"/>
      <c r="Y53" s="22"/>
      <c r="Z53" s="22"/>
      <c r="AA53" s="22"/>
      <c r="AB53" s="22"/>
      <c r="AC53" s="35"/>
    </row>
    <row r="54" spans="1:29" ht="19.95" customHeight="1" x14ac:dyDescent="0.3">
      <c r="A54" s="16" t="s">
        <v>84</v>
      </c>
      <c r="B54" s="18"/>
      <c r="C54" s="18"/>
      <c r="D54" s="18"/>
      <c r="E54" s="40"/>
      <c r="F54" s="28"/>
      <c r="G54" s="28"/>
      <c r="H54" s="28"/>
      <c r="I54" s="28"/>
    </row>
    <row r="55" spans="1:29" ht="19.95" customHeight="1" x14ac:dyDescent="0.3">
      <c r="A55" s="16" t="s">
        <v>79</v>
      </c>
      <c r="B55" s="18"/>
      <c r="C55" s="18"/>
      <c r="D55" s="18"/>
      <c r="E55" s="40"/>
      <c r="F55" s="28"/>
      <c r="G55" s="28"/>
      <c r="H55" s="28"/>
      <c r="I55" s="28"/>
    </row>
    <row r="56" spans="1:29" ht="22.2" customHeight="1" x14ac:dyDescent="0.3">
      <c r="A56" s="16" t="s">
        <v>78</v>
      </c>
      <c r="B56" s="18"/>
      <c r="C56" s="18"/>
      <c r="D56" s="18"/>
      <c r="E56" s="40"/>
      <c r="F56" s="28"/>
      <c r="G56" s="28"/>
      <c r="H56" s="28"/>
      <c r="I56" s="28"/>
    </row>
    <row r="57" spans="1:29" ht="22.2" customHeight="1" x14ac:dyDescent="0.3">
      <c r="A57" s="16" t="s">
        <v>85</v>
      </c>
      <c r="B57" s="18"/>
      <c r="C57" s="18"/>
      <c r="D57" s="18"/>
      <c r="E57" s="40"/>
      <c r="F57" s="28"/>
      <c r="G57" s="28"/>
      <c r="H57" s="28"/>
      <c r="I57" s="28"/>
    </row>
    <row r="58" spans="1:29" ht="22.2" customHeight="1" x14ac:dyDescent="0.3">
      <c r="A58" s="16" t="s">
        <v>86</v>
      </c>
      <c r="B58" s="18"/>
      <c r="C58" s="18"/>
      <c r="D58" s="18"/>
      <c r="E58" s="40"/>
      <c r="F58" s="28"/>
      <c r="G58" s="28"/>
      <c r="H58" s="28"/>
      <c r="I58" s="28"/>
    </row>
    <row r="59" spans="1:29" ht="22.2" customHeight="1" x14ac:dyDescent="0.3">
      <c r="A59" s="16" t="s">
        <v>80</v>
      </c>
      <c r="B59" s="18"/>
      <c r="C59" s="18"/>
      <c r="D59" s="18"/>
      <c r="E59" s="40"/>
      <c r="F59" s="28"/>
      <c r="G59" s="28"/>
      <c r="H59" s="28"/>
      <c r="I59" s="28"/>
    </row>
    <row r="60" spans="1:29" x14ac:dyDescent="0.3">
      <c r="A60" s="16" t="s">
        <v>81</v>
      </c>
      <c r="B60" s="18"/>
      <c r="C60" s="18"/>
      <c r="D60" s="18"/>
      <c r="E60" s="40"/>
      <c r="F60" s="28"/>
      <c r="G60" s="28"/>
      <c r="H60" s="28"/>
      <c r="I60" s="28"/>
    </row>
    <row r="61" spans="1:29" x14ac:dyDescent="0.3">
      <c r="A61" s="16" t="s">
        <v>82</v>
      </c>
      <c r="B61" s="18"/>
      <c r="C61" s="18"/>
      <c r="D61" s="18"/>
      <c r="E61" s="40"/>
      <c r="F61" s="28"/>
      <c r="G61" s="28"/>
      <c r="H61" s="28"/>
      <c r="I61" s="28"/>
    </row>
    <row r="62" spans="1:29" x14ac:dyDescent="0.3">
      <c r="B62" s="18"/>
      <c r="C62" s="18"/>
      <c r="D62" s="18"/>
      <c r="E62" s="40"/>
      <c r="F62" s="28"/>
      <c r="G62" s="28"/>
      <c r="H62" s="28"/>
      <c r="I62" s="28"/>
    </row>
    <row r="63" spans="1:29" x14ac:dyDescent="0.3">
      <c r="B63" s="18"/>
      <c r="C63" s="18"/>
      <c r="D63" s="18"/>
      <c r="E63" s="40"/>
      <c r="F63" s="28"/>
      <c r="G63" s="28"/>
      <c r="H63" s="28"/>
      <c r="I63" s="28"/>
    </row>
    <row r="64" spans="1:29" x14ac:dyDescent="0.3">
      <c r="B64" s="18"/>
      <c r="C64" s="18"/>
      <c r="D64" s="18"/>
      <c r="E64" s="40"/>
      <c r="F64" s="28"/>
      <c r="G64" s="28"/>
      <c r="H64" s="28"/>
      <c r="I64" s="28"/>
    </row>
    <row r="65" spans="2:9" x14ac:dyDescent="0.3">
      <c r="B65" s="18"/>
      <c r="C65" s="18"/>
      <c r="D65" s="18"/>
      <c r="E65" s="40"/>
      <c r="F65" s="28"/>
      <c r="G65" s="28"/>
      <c r="H65" s="28"/>
      <c r="I65" s="28"/>
    </row>
    <row r="66" spans="2:9" x14ac:dyDescent="0.3">
      <c r="B66" s="18"/>
      <c r="C66" s="18"/>
      <c r="D66" s="18"/>
      <c r="E66" s="40"/>
      <c r="F66" s="28"/>
      <c r="G66" s="28"/>
      <c r="H66" s="28"/>
      <c r="I66" s="28"/>
    </row>
    <row r="67" spans="2:9" x14ac:dyDescent="0.3">
      <c r="B67" s="18"/>
      <c r="C67" s="18"/>
      <c r="D67" s="18"/>
      <c r="E67" s="40"/>
      <c r="F67" s="28"/>
      <c r="G67" s="28"/>
      <c r="H67" s="28"/>
      <c r="I67" s="28"/>
    </row>
    <row r="68" spans="2:9" x14ac:dyDescent="0.3">
      <c r="B68" s="18"/>
      <c r="C68" s="18"/>
      <c r="D68" s="18"/>
      <c r="E68" s="40"/>
      <c r="F68" s="28"/>
      <c r="G68" s="28"/>
      <c r="H68" s="28"/>
      <c r="I68" s="28"/>
    </row>
    <row r="69" spans="2:9" x14ac:dyDescent="0.3">
      <c r="B69" s="18"/>
      <c r="C69" s="18"/>
      <c r="D69" s="18"/>
      <c r="E69" s="40"/>
      <c r="F69" s="28"/>
      <c r="G69" s="28"/>
      <c r="H69" s="28"/>
      <c r="I69" s="28"/>
    </row>
  </sheetData>
  <mergeCells count="28">
    <mergeCell ref="B28:B32"/>
    <mergeCell ref="B35:B36"/>
    <mergeCell ref="B51:C51"/>
    <mergeCell ref="B39:B42"/>
    <mergeCell ref="B43:C43"/>
    <mergeCell ref="B48:B50"/>
    <mergeCell ref="B44:B47"/>
    <mergeCell ref="B2:C2"/>
    <mergeCell ref="B3:B14"/>
    <mergeCell ref="D3:D14"/>
    <mergeCell ref="B17:C17"/>
    <mergeCell ref="B19:C19"/>
    <mergeCell ref="E3:E14"/>
    <mergeCell ref="B15:C15"/>
    <mergeCell ref="B16:C16"/>
    <mergeCell ref="B52:C52"/>
    <mergeCell ref="B53:C53"/>
    <mergeCell ref="B23:C23"/>
    <mergeCell ref="B18:C18"/>
    <mergeCell ref="B20:C20"/>
    <mergeCell ref="B21:C21"/>
    <mergeCell ref="B22:C22"/>
    <mergeCell ref="B24:C24"/>
    <mergeCell ref="B25:C25"/>
    <mergeCell ref="B26:C26"/>
    <mergeCell ref="B33:B34"/>
    <mergeCell ref="B37:B38"/>
    <mergeCell ref="B27:C27"/>
  </mergeCells>
  <pageMargins left="0.7" right="0.7" top="0.75" bottom="0.75" header="0.3" footer="0.3"/>
  <pageSetup paperSize="149" orientation="portrait"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THCL (5)</vt:lpstr>
      <vt:lpstr>THCL (6)</vt:lpstr>
      <vt:lpstr>BTH in</vt:lpstr>
      <vt:lpstr>GOC</vt:lpstr>
      <vt:lpstr>'BTH in'!Print_Area</vt:lpstr>
      <vt:lpstr>'THCL (5)'!Print_Area</vt:lpstr>
      <vt:lpstr>'THCL (6)'!Print_Area</vt:lpstr>
      <vt:lpstr>'BTH in'!Print_Titles</vt:lpstr>
      <vt:lpstr>'THCL (5)'!Print_Titles</vt:lpstr>
      <vt:lpstr>'THCL (6)'!Print_Titles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Trojan</dc:creator>
  <cp:lastModifiedBy>HelloMan</cp:lastModifiedBy>
  <cp:lastPrinted>2024-12-03T04:14:42Z</cp:lastPrinted>
  <dcterms:created xsi:type="dcterms:W3CDTF">2024-06-14T03:36:00Z</dcterms:created>
  <dcterms:modified xsi:type="dcterms:W3CDTF">2024-12-04T04:06:28Z</dcterms:modified>
</cp:coreProperties>
</file>